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05" windowWidth="18195" windowHeight="7740" activeTab="2"/>
  </bookViews>
  <sheets>
    <sheet name="L3980-2009" sheetId="4" r:id="rId1"/>
    <sheet name="L3998-2009(1)" sheetId="5" r:id="rId2"/>
    <sheet name="VB210-2010" sheetId="6" r:id="rId3"/>
  </sheets>
  <calcPr calcId="144525"/>
</workbook>
</file>

<file path=xl/calcChain.xml><?xml version="1.0" encoding="utf-8"?>
<calcChain xmlns="http://schemas.openxmlformats.org/spreadsheetml/2006/main">
  <c r="O67" i="6" l="1"/>
  <c r="N67" i="6"/>
  <c r="M67" i="6"/>
  <c r="J67" i="6"/>
  <c r="I67" i="6"/>
  <c r="H67" i="6"/>
  <c r="O66" i="6"/>
  <c r="N66" i="6"/>
  <c r="M66" i="6"/>
  <c r="I66" i="6"/>
  <c r="H66" i="6"/>
  <c r="T63" i="6"/>
  <c r="R63" i="6"/>
  <c r="U63" i="6" s="1"/>
  <c r="Q63" i="6"/>
  <c r="P63" i="6"/>
  <c r="S63" i="6" s="1"/>
  <c r="V63" i="6" s="1"/>
  <c r="K63" i="6"/>
  <c r="L63" i="6" s="1"/>
  <c r="J63" i="6"/>
  <c r="R62" i="6"/>
  <c r="U62" i="6" s="1"/>
  <c r="Q62" i="6"/>
  <c r="T62" i="6" s="1"/>
  <c r="P62" i="6"/>
  <c r="S62" i="6" s="1"/>
  <c r="V62" i="6" s="1"/>
  <c r="K62" i="6"/>
  <c r="L62" i="6" s="1"/>
  <c r="J62" i="6"/>
  <c r="R61" i="6"/>
  <c r="U61" i="6" s="1"/>
  <c r="Q61" i="6"/>
  <c r="T61" i="6" s="1"/>
  <c r="P61" i="6"/>
  <c r="S61" i="6" s="1"/>
  <c r="V61" i="6" s="1"/>
  <c r="K61" i="6"/>
  <c r="L61" i="6" s="1"/>
  <c r="J61" i="6"/>
  <c r="R60" i="6"/>
  <c r="U60" i="6" s="1"/>
  <c r="Q60" i="6"/>
  <c r="T60" i="6" s="1"/>
  <c r="P60" i="6"/>
  <c r="S60" i="6" s="1"/>
  <c r="V60" i="6" s="1"/>
  <c r="K60" i="6"/>
  <c r="L60" i="6" s="1"/>
  <c r="J60" i="6"/>
  <c r="R59" i="6"/>
  <c r="Q59" i="6"/>
  <c r="P59" i="6"/>
  <c r="S59" i="6" s="1"/>
  <c r="K59" i="6"/>
  <c r="L59" i="6" s="1"/>
  <c r="J59" i="6"/>
  <c r="J66" i="6" s="1"/>
  <c r="H54" i="6"/>
  <c r="P50" i="6"/>
  <c r="S50" i="6" s="1"/>
  <c r="V50" i="6" s="1"/>
  <c r="O50" i="6"/>
  <c r="N50" i="6"/>
  <c r="R50" i="6" s="1"/>
  <c r="U50" i="6" s="1"/>
  <c r="M50" i="6"/>
  <c r="Q50" i="6" s="1"/>
  <c r="T50" i="6" s="1"/>
  <c r="J50" i="6"/>
  <c r="I50" i="6"/>
  <c r="K50" i="6" s="1"/>
  <c r="L50" i="6" s="1"/>
  <c r="H50" i="6"/>
  <c r="P49" i="6"/>
  <c r="O49" i="6"/>
  <c r="S49" i="6" s="1"/>
  <c r="V49" i="6" s="1"/>
  <c r="N49" i="6"/>
  <c r="R49" i="6" s="1"/>
  <c r="M49" i="6"/>
  <c r="K49" i="6"/>
  <c r="L49" i="6" s="1"/>
  <c r="J49" i="6"/>
  <c r="I49" i="6"/>
  <c r="H49" i="6"/>
  <c r="P48" i="6"/>
  <c r="S48" i="6" s="1"/>
  <c r="V48" i="6" s="1"/>
  <c r="O48" i="6"/>
  <c r="N48" i="6"/>
  <c r="R48" i="6" s="1"/>
  <c r="M48" i="6"/>
  <c r="Q48" i="6" s="1"/>
  <c r="L48" i="6"/>
  <c r="J48" i="6"/>
  <c r="I48" i="6"/>
  <c r="K48" i="6" s="1"/>
  <c r="H48" i="6"/>
  <c r="P47" i="6"/>
  <c r="S47" i="6" s="1"/>
  <c r="V47" i="6" s="1"/>
  <c r="O47" i="6"/>
  <c r="N47" i="6"/>
  <c r="R47" i="6" s="1"/>
  <c r="U47" i="6" s="1"/>
  <c r="M47" i="6"/>
  <c r="Q47" i="6" s="1"/>
  <c r="T47" i="6" s="1"/>
  <c r="J47" i="6"/>
  <c r="I47" i="6"/>
  <c r="K47" i="6" s="1"/>
  <c r="L47" i="6" s="1"/>
  <c r="H47" i="6"/>
  <c r="P46" i="6"/>
  <c r="S46" i="6" s="1"/>
  <c r="V46" i="6" s="1"/>
  <c r="O46" i="6"/>
  <c r="N46" i="6"/>
  <c r="R46" i="6" s="1"/>
  <c r="M46" i="6"/>
  <c r="Q46" i="6" s="1"/>
  <c r="T46" i="6" s="1"/>
  <c r="J46" i="6"/>
  <c r="I46" i="6"/>
  <c r="H46" i="6"/>
  <c r="H53" i="6" s="1"/>
  <c r="S45" i="6"/>
  <c r="V45" i="6" s="1"/>
  <c r="R45" i="6"/>
  <c r="P45" i="6"/>
  <c r="O45" i="6"/>
  <c r="N45" i="6"/>
  <c r="M45" i="6"/>
  <c r="Q45" i="6" s="1"/>
  <c r="K45" i="6"/>
  <c r="L45" i="6" s="1"/>
  <c r="J45" i="6"/>
  <c r="I45" i="6"/>
  <c r="H45" i="6"/>
  <c r="P44" i="6"/>
  <c r="S44" i="6" s="1"/>
  <c r="V44" i="6" s="1"/>
  <c r="O44" i="6"/>
  <c r="N44" i="6"/>
  <c r="R44" i="6" s="1"/>
  <c r="U44" i="6" s="1"/>
  <c r="M44" i="6"/>
  <c r="Q44" i="6" s="1"/>
  <c r="T44" i="6" s="1"/>
  <c r="J44" i="6"/>
  <c r="I44" i="6"/>
  <c r="K44" i="6" s="1"/>
  <c r="L44" i="6" s="1"/>
  <c r="H44" i="6"/>
  <c r="P43" i="6"/>
  <c r="O43" i="6"/>
  <c r="S43" i="6" s="1"/>
  <c r="V43" i="6" s="1"/>
  <c r="N43" i="6"/>
  <c r="M43" i="6"/>
  <c r="K43" i="6"/>
  <c r="L43" i="6" s="1"/>
  <c r="J43" i="6"/>
  <c r="I43" i="6"/>
  <c r="H43" i="6"/>
  <c r="P42" i="6"/>
  <c r="S42" i="6" s="1"/>
  <c r="V42" i="6" s="1"/>
  <c r="O42" i="6"/>
  <c r="N42" i="6"/>
  <c r="R42" i="6" s="1"/>
  <c r="M42" i="6"/>
  <c r="L42" i="6"/>
  <c r="J42" i="6"/>
  <c r="I42" i="6"/>
  <c r="K42" i="6" s="1"/>
  <c r="H42" i="6"/>
  <c r="P41" i="6"/>
  <c r="O41" i="6"/>
  <c r="N41" i="6"/>
  <c r="M41" i="6"/>
  <c r="K41" i="6"/>
  <c r="J41" i="6"/>
  <c r="I41" i="6"/>
  <c r="H41" i="6"/>
  <c r="Q33" i="6"/>
  <c r="T33" i="6" s="1"/>
  <c r="P33" i="6"/>
  <c r="O33" i="6"/>
  <c r="S33" i="6" s="1"/>
  <c r="N33" i="6"/>
  <c r="R33" i="6" s="1"/>
  <c r="J33" i="6"/>
  <c r="I33" i="6"/>
  <c r="H33" i="6"/>
  <c r="G33" i="6"/>
  <c r="A33" i="6"/>
  <c r="G50" i="6" s="1"/>
  <c r="Q32" i="6"/>
  <c r="P32" i="6"/>
  <c r="T32" i="6" s="1"/>
  <c r="W32" i="6" s="1"/>
  <c r="O32" i="6"/>
  <c r="S32" i="6" s="1"/>
  <c r="N32" i="6"/>
  <c r="L32" i="6"/>
  <c r="J32" i="6"/>
  <c r="I32" i="6"/>
  <c r="K33" i="6" s="1"/>
  <c r="L33" i="6" s="1"/>
  <c r="H32" i="6"/>
  <c r="G32" i="6"/>
  <c r="A32" i="6"/>
  <c r="G49" i="6" s="1"/>
  <c r="Q31" i="6"/>
  <c r="T31" i="6" s="1"/>
  <c r="P31" i="6"/>
  <c r="O31" i="6"/>
  <c r="S31" i="6" s="1"/>
  <c r="N31" i="6"/>
  <c r="R31" i="6" s="1"/>
  <c r="U31" i="6" s="1"/>
  <c r="J31" i="6"/>
  <c r="I31" i="6"/>
  <c r="K32" i="6" s="1"/>
  <c r="H31" i="6"/>
  <c r="G31" i="6"/>
  <c r="A31" i="6"/>
  <c r="G48" i="6" s="1"/>
  <c r="Q30" i="6"/>
  <c r="T30" i="6" s="1"/>
  <c r="P30" i="6"/>
  <c r="O30" i="6"/>
  <c r="S30" i="6" s="1"/>
  <c r="N30" i="6"/>
  <c r="R30" i="6" s="1"/>
  <c r="U30" i="6" s="1"/>
  <c r="J30" i="6"/>
  <c r="I30" i="6"/>
  <c r="H30" i="6"/>
  <c r="G30" i="6"/>
  <c r="A30" i="6"/>
  <c r="G47" i="6" s="1"/>
  <c r="Q29" i="6"/>
  <c r="T29" i="6" s="1"/>
  <c r="P29" i="6"/>
  <c r="O29" i="6"/>
  <c r="S29" i="6" s="1"/>
  <c r="N29" i="6"/>
  <c r="R29" i="6" s="1"/>
  <c r="U29" i="6" s="1"/>
  <c r="J29" i="6"/>
  <c r="I29" i="6"/>
  <c r="K29" i="6" s="1"/>
  <c r="L29" i="6" s="1"/>
  <c r="H29" i="6"/>
  <c r="G29" i="6"/>
  <c r="A29" i="6"/>
  <c r="G46" i="6" s="1"/>
  <c r="Q28" i="6"/>
  <c r="T28" i="6" s="1"/>
  <c r="W28" i="6" s="1"/>
  <c r="P28" i="6"/>
  <c r="O28" i="6"/>
  <c r="S28" i="6" s="1"/>
  <c r="V28" i="6" s="1"/>
  <c r="N28" i="6"/>
  <c r="R28" i="6" s="1"/>
  <c r="U28" i="6" s="1"/>
  <c r="K28" i="6"/>
  <c r="L28" i="6" s="1"/>
  <c r="J28" i="6"/>
  <c r="I28" i="6"/>
  <c r="H28" i="6"/>
  <c r="G28" i="6"/>
  <c r="A28" i="6"/>
  <c r="G45" i="6" s="1"/>
  <c r="S27" i="6"/>
  <c r="V27" i="6" s="1"/>
  <c r="Q27" i="6"/>
  <c r="T27" i="6" s="1"/>
  <c r="W27" i="6" s="1"/>
  <c r="P27" i="6"/>
  <c r="O27" i="6"/>
  <c r="N27" i="6"/>
  <c r="R27" i="6" s="1"/>
  <c r="U27" i="6" s="1"/>
  <c r="K27" i="6"/>
  <c r="L27" i="6" s="1"/>
  <c r="J27" i="6"/>
  <c r="I27" i="6"/>
  <c r="H27" i="6"/>
  <c r="G27" i="6"/>
  <c r="A27" i="6"/>
  <c r="G44" i="6" s="1"/>
  <c r="S26" i="6"/>
  <c r="V26" i="6" s="1"/>
  <c r="Q26" i="6"/>
  <c r="T26" i="6" s="1"/>
  <c r="W26" i="6" s="1"/>
  <c r="P26" i="6"/>
  <c r="O26" i="6"/>
  <c r="N26" i="6"/>
  <c r="N37" i="6" s="1"/>
  <c r="K26" i="6"/>
  <c r="L26" i="6" s="1"/>
  <c r="J26" i="6"/>
  <c r="I26" i="6"/>
  <c r="H26" i="6"/>
  <c r="G26" i="6"/>
  <c r="A26" i="6"/>
  <c r="G43" i="6" s="1"/>
  <c r="T25" i="6"/>
  <c r="W25" i="6" s="1"/>
  <c r="S25" i="6"/>
  <c r="Q25" i="6"/>
  <c r="P25" i="6"/>
  <c r="O25" i="6"/>
  <c r="N25" i="6"/>
  <c r="R25" i="6" s="1"/>
  <c r="J25" i="6"/>
  <c r="I25" i="6"/>
  <c r="H25" i="6"/>
  <c r="K25" i="6" s="1"/>
  <c r="L25" i="6" s="1"/>
  <c r="G25" i="6"/>
  <c r="A25" i="6"/>
  <c r="G42" i="6" s="1"/>
  <c r="T24" i="6"/>
  <c r="Q24" i="6"/>
  <c r="P24" i="6"/>
  <c r="O24" i="6"/>
  <c r="O36" i="6" s="1"/>
  <c r="N24" i="6"/>
  <c r="K24" i="6"/>
  <c r="J24" i="6"/>
  <c r="I24" i="6"/>
  <c r="I37" i="6" s="1"/>
  <c r="H24" i="6"/>
  <c r="G24" i="6"/>
  <c r="A24" i="6"/>
  <c r="G41" i="6" s="1"/>
  <c r="S21" i="6"/>
  <c r="R21" i="6"/>
  <c r="Q21" i="6"/>
  <c r="O21" i="6"/>
  <c r="S20" i="6"/>
  <c r="U20" i="6" s="1"/>
  <c r="R20" i="6"/>
  <c r="T20" i="6" s="1"/>
  <c r="Q20" i="6"/>
  <c r="S19" i="6"/>
  <c r="R19" i="6"/>
  <c r="T19" i="6" s="1"/>
  <c r="Q19" i="6"/>
  <c r="U19" i="6" s="1"/>
  <c r="P19" i="6"/>
  <c r="S18" i="6"/>
  <c r="R18" i="6"/>
  <c r="T18" i="6" s="1"/>
  <c r="Q18" i="6"/>
  <c r="U18" i="6" s="1"/>
  <c r="P18" i="6"/>
  <c r="H18" i="6"/>
  <c r="U48" i="6" s="1"/>
  <c r="S17" i="6"/>
  <c r="U17" i="6" s="1"/>
  <c r="R17" i="6"/>
  <c r="T17" i="6" s="1"/>
  <c r="Q17" i="6"/>
  <c r="O17" i="6"/>
  <c r="N17" i="6"/>
  <c r="S16" i="6"/>
  <c r="U16" i="6" s="1"/>
  <c r="R16" i="6"/>
  <c r="T16" i="6" s="1"/>
  <c r="Q16" i="6"/>
  <c r="O16" i="6"/>
  <c r="N16" i="6"/>
  <c r="H8" i="6"/>
  <c r="O20" i="6" s="1"/>
  <c r="H6" i="6"/>
  <c r="H5" i="6"/>
  <c r="N21" i="6" s="1"/>
  <c r="H4" i="6"/>
  <c r="O68" i="6" l="1"/>
  <c r="R66" i="6"/>
  <c r="N68" i="6"/>
  <c r="Q67" i="6"/>
  <c r="M68" i="6"/>
  <c r="Q66" i="6"/>
  <c r="T59" i="6"/>
  <c r="T67" i="6" s="1"/>
  <c r="I68" i="6"/>
  <c r="H68" i="6"/>
  <c r="L67" i="6"/>
  <c r="L66" i="6"/>
  <c r="W61" i="6"/>
  <c r="W63" i="6"/>
  <c r="V59" i="6"/>
  <c r="S67" i="6"/>
  <c r="S66" i="6"/>
  <c r="J68" i="6"/>
  <c r="W60" i="6"/>
  <c r="W62" i="6"/>
  <c r="X60" i="6"/>
  <c r="Y60" i="6" s="1"/>
  <c r="X61" i="6"/>
  <c r="Y61" i="6" s="1"/>
  <c r="X62" i="6"/>
  <c r="Y62" i="6" s="1"/>
  <c r="X63" i="6"/>
  <c r="Y63" i="6" s="1"/>
  <c r="K66" i="6"/>
  <c r="R67" i="6"/>
  <c r="U59" i="6"/>
  <c r="P66" i="6"/>
  <c r="K67" i="6"/>
  <c r="P67" i="6"/>
  <c r="P68" i="6" s="1"/>
  <c r="Y27" i="6"/>
  <c r="AA27" i="6" s="1"/>
  <c r="AB30" i="6" s="1"/>
  <c r="X27" i="6"/>
  <c r="Y29" i="6"/>
  <c r="AA29" i="6" s="1"/>
  <c r="AB32" i="6" s="1"/>
  <c r="W47" i="6"/>
  <c r="X47" i="6"/>
  <c r="X31" i="6"/>
  <c r="W44" i="6"/>
  <c r="X44" i="6"/>
  <c r="Y44" i="6" s="1"/>
  <c r="Y28" i="6"/>
  <c r="AA28" i="6" s="1"/>
  <c r="AB33" i="6" s="1"/>
  <c r="X28" i="6"/>
  <c r="W50" i="6"/>
  <c r="X50" i="6"/>
  <c r="J36" i="6"/>
  <c r="J37" i="6"/>
  <c r="J38" i="6" s="1"/>
  <c r="T36" i="6"/>
  <c r="T37" i="6"/>
  <c r="V25" i="6"/>
  <c r="W29" i="6"/>
  <c r="V33" i="6"/>
  <c r="Q36" i="6"/>
  <c r="J53" i="6"/>
  <c r="J54" i="6"/>
  <c r="J55" i="6" s="1"/>
  <c r="U49" i="6"/>
  <c r="H55" i="6"/>
  <c r="N18" i="6"/>
  <c r="N20" i="6"/>
  <c r="K36" i="6"/>
  <c r="P36" i="6"/>
  <c r="P37" i="6"/>
  <c r="P38" i="6" s="1"/>
  <c r="W33" i="6"/>
  <c r="O37" i="6"/>
  <c r="O38" i="6" s="1"/>
  <c r="L41" i="6"/>
  <c r="T45" i="6"/>
  <c r="U45" i="6"/>
  <c r="U46" i="6"/>
  <c r="W46" i="6" s="1"/>
  <c r="Y47" i="6"/>
  <c r="P53" i="6"/>
  <c r="I54" i="6"/>
  <c r="I55" i="6" s="1"/>
  <c r="P21" i="6"/>
  <c r="P20" i="6"/>
  <c r="P16" i="6"/>
  <c r="P17" i="6"/>
  <c r="O18" i="6"/>
  <c r="O19" i="6"/>
  <c r="H37" i="6"/>
  <c r="L24" i="6"/>
  <c r="K31" i="6"/>
  <c r="L31" i="6" s="1"/>
  <c r="K30" i="6"/>
  <c r="L30" i="6" s="1"/>
  <c r="H36" i="6"/>
  <c r="M54" i="6"/>
  <c r="U42" i="6"/>
  <c r="K46" i="6"/>
  <c r="L46" i="6" s="1"/>
  <c r="P54" i="6"/>
  <c r="U25" i="6"/>
  <c r="R26" i="6"/>
  <c r="U26" i="6" s="1"/>
  <c r="W30" i="6"/>
  <c r="W31" i="6"/>
  <c r="V32" i="6"/>
  <c r="U33" i="6"/>
  <c r="O54" i="6"/>
  <c r="O55" i="6" s="1"/>
  <c r="S41" i="6"/>
  <c r="Y50" i="6"/>
  <c r="O53" i="6"/>
  <c r="N19" i="6"/>
  <c r="W24" i="6"/>
  <c r="U21" i="6"/>
  <c r="N36" i="6"/>
  <c r="N38" i="6" s="1"/>
  <c r="R24" i="6"/>
  <c r="S24" i="6"/>
  <c r="V29" i="6"/>
  <c r="X29" i="6" s="1"/>
  <c r="V30" i="6"/>
  <c r="X30" i="6" s="1"/>
  <c r="V31" i="6"/>
  <c r="Y31" i="6" s="1"/>
  <c r="R32" i="6"/>
  <c r="U32" i="6" s="1"/>
  <c r="I36" i="6"/>
  <c r="I38" i="6" s="1"/>
  <c r="R41" i="6"/>
  <c r="R43" i="6"/>
  <c r="U43" i="6" s="1"/>
  <c r="T48" i="6"/>
  <c r="Q37" i="6"/>
  <c r="Q38" i="6" s="1"/>
  <c r="Q41" i="6"/>
  <c r="Q42" i="6"/>
  <c r="T42" i="6" s="1"/>
  <c r="I53" i="6"/>
  <c r="N53" i="6"/>
  <c r="N54" i="6"/>
  <c r="N55" i="6" s="1"/>
  <c r="Q43" i="6"/>
  <c r="T43" i="6" s="1"/>
  <c r="Q49" i="6"/>
  <c r="T49" i="6" s="1"/>
  <c r="M53" i="6"/>
  <c r="O67" i="5"/>
  <c r="N67" i="5"/>
  <c r="M67" i="5"/>
  <c r="J67" i="5"/>
  <c r="J68" i="5" s="1"/>
  <c r="I67" i="5"/>
  <c r="H67" i="5"/>
  <c r="O66" i="5"/>
  <c r="N66" i="5"/>
  <c r="M66" i="5"/>
  <c r="I66" i="5"/>
  <c r="H66" i="5"/>
  <c r="U63" i="5"/>
  <c r="R63" i="5"/>
  <c r="Q63" i="5"/>
  <c r="T63" i="5" s="1"/>
  <c r="P63" i="5"/>
  <c r="S63" i="5" s="1"/>
  <c r="V63" i="5" s="1"/>
  <c r="K63" i="5"/>
  <c r="L63" i="5" s="1"/>
  <c r="J63" i="5"/>
  <c r="U62" i="5"/>
  <c r="R62" i="5"/>
  <c r="Q62" i="5"/>
  <c r="T62" i="5" s="1"/>
  <c r="P62" i="5"/>
  <c r="S62" i="5" s="1"/>
  <c r="V62" i="5" s="1"/>
  <c r="L62" i="5"/>
  <c r="K62" i="5"/>
  <c r="J62" i="5"/>
  <c r="R61" i="5"/>
  <c r="U61" i="5" s="1"/>
  <c r="Q61" i="5"/>
  <c r="T61" i="5" s="1"/>
  <c r="P61" i="5"/>
  <c r="S61" i="5" s="1"/>
  <c r="V61" i="5" s="1"/>
  <c r="L61" i="5"/>
  <c r="K61" i="5"/>
  <c r="J61" i="5"/>
  <c r="R60" i="5"/>
  <c r="U60" i="5" s="1"/>
  <c r="Q60" i="5"/>
  <c r="T60" i="5" s="1"/>
  <c r="P60" i="5"/>
  <c r="S60" i="5" s="1"/>
  <c r="V60" i="5" s="1"/>
  <c r="L60" i="5"/>
  <c r="K60" i="5"/>
  <c r="J60" i="5"/>
  <c r="R59" i="5"/>
  <c r="Q59" i="5"/>
  <c r="T59" i="5" s="1"/>
  <c r="P59" i="5"/>
  <c r="S59" i="5" s="1"/>
  <c r="K59" i="5"/>
  <c r="L59" i="5" s="1"/>
  <c r="J59" i="5"/>
  <c r="J66" i="5" s="1"/>
  <c r="O53" i="5"/>
  <c r="M53" i="5"/>
  <c r="I53" i="5"/>
  <c r="V50" i="5"/>
  <c r="R50" i="5"/>
  <c r="P50" i="5"/>
  <c r="S50" i="5" s="1"/>
  <c r="O50" i="5"/>
  <c r="N50" i="5"/>
  <c r="M50" i="5"/>
  <c r="Q50" i="5" s="1"/>
  <c r="J50" i="5"/>
  <c r="I50" i="5"/>
  <c r="H50" i="5"/>
  <c r="V49" i="5"/>
  <c r="R49" i="5"/>
  <c r="P49" i="5"/>
  <c r="S49" i="5" s="1"/>
  <c r="O49" i="5"/>
  <c r="N49" i="5"/>
  <c r="M49" i="5"/>
  <c r="Q49" i="5" s="1"/>
  <c r="J49" i="5"/>
  <c r="I49" i="5"/>
  <c r="H49" i="5"/>
  <c r="K49" i="5" s="1"/>
  <c r="L49" i="5" s="1"/>
  <c r="V48" i="5"/>
  <c r="R48" i="5"/>
  <c r="P48" i="5"/>
  <c r="S48" i="5" s="1"/>
  <c r="O48" i="5"/>
  <c r="N48" i="5"/>
  <c r="M48" i="5"/>
  <c r="Q48" i="5" s="1"/>
  <c r="J48" i="5"/>
  <c r="I48" i="5"/>
  <c r="H48" i="5"/>
  <c r="P47" i="5"/>
  <c r="S47" i="5" s="1"/>
  <c r="V47" i="5" s="1"/>
  <c r="O47" i="5"/>
  <c r="N47" i="5"/>
  <c r="R47" i="5" s="1"/>
  <c r="M47" i="5"/>
  <c r="Q47" i="5" s="1"/>
  <c r="J47" i="5"/>
  <c r="I47" i="5"/>
  <c r="K47" i="5" s="1"/>
  <c r="L47" i="5" s="1"/>
  <c r="H47" i="5"/>
  <c r="V46" i="5"/>
  <c r="R46" i="5"/>
  <c r="P46" i="5"/>
  <c r="S46" i="5" s="1"/>
  <c r="O46" i="5"/>
  <c r="N46" i="5"/>
  <c r="M46" i="5"/>
  <c r="Q46" i="5" s="1"/>
  <c r="J46" i="5"/>
  <c r="I46" i="5"/>
  <c r="H46" i="5"/>
  <c r="V45" i="5"/>
  <c r="R45" i="5"/>
  <c r="P45" i="5"/>
  <c r="S45" i="5" s="1"/>
  <c r="O45" i="5"/>
  <c r="N45" i="5"/>
  <c r="M45" i="5"/>
  <c r="Q45" i="5" s="1"/>
  <c r="J45" i="5"/>
  <c r="I45" i="5"/>
  <c r="H45" i="5"/>
  <c r="K45" i="5" s="1"/>
  <c r="L45" i="5" s="1"/>
  <c r="V44" i="5"/>
  <c r="R44" i="5"/>
  <c r="P44" i="5"/>
  <c r="S44" i="5" s="1"/>
  <c r="O44" i="5"/>
  <c r="N44" i="5"/>
  <c r="M44" i="5"/>
  <c r="Q44" i="5" s="1"/>
  <c r="J44" i="5"/>
  <c r="I44" i="5"/>
  <c r="H44" i="5"/>
  <c r="V43" i="5"/>
  <c r="R43" i="5"/>
  <c r="P43" i="5"/>
  <c r="S43" i="5" s="1"/>
  <c r="O43" i="5"/>
  <c r="N43" i="5"/>
  <c r="M43" i="5"/>
  <c r="Q43" i="5" s="1"/>
  <c r="J43" i="5"/>
  <c r="I43" i="5"/>
  <c r="H43" i="5"/>
  <c r="K43" i="5" s="1"/>
  <c r="L43" i="5" s="1"/>
  <c r="V42" i="5"/>
  <c r="R42" i="5"/>
  <c r="R54" i="5" s="1"/>
  <c r="P42" i="5"/>
  <c r="S42" i="5" s="1"/>
  <c r="O42" i="5"/>
  <c r="N42" i="5"/>
  <c r="M42" i="5"/>
  <c r="Q42" i="5" s="1"/>
  <c r="J42" i="5"/>
  <c r="I42" i="5"/>
  <c r="H42" i="5"/>
  <c r="K42" i="5" s="1"/>
  <c r="L42" i="5" s="1"/>
  <c r="R41" i="5"/>
  <c r="P41" i="5"/>
  <c r="O41" i="5"/>
  <c r="O54" i="5" s="1"/>
  <c r="O55" i="5" s="1"/>
  <c r="N41" i="5"/>
  <c r="M41" i="5"/>
  <c r="M54" i="5" s="1"/>
  <c r="J41" i="5"/>
  <c r="J53" i="5" s="1"/>
  <c r="I41" i="5"/>
  <c r="I54" i="5" s="1"/>
  <c r="I55" i="5" s="1"/>
  <c r="H41" i="5"/>
  <c r="Q33" i="5"/>
  <c r="T33" i="5" s="1"/>
  <c r="W33" i="5" s="1"/>
  <c r="P33" i="5"/>
  <c r="O33" i="5"/>
  <c r="S33" i="5" s="1"/>
  <c r="N33" i="5"/>
  <c r="R33" i="5" s="1"/>
  <c r="J33" i="5"/>
  <c r="I33" i="5"/>
  <c r="H33" i="5"/>
  <c r="G33" i="5"/>
  <c r="A33" i="5"/>
  <c r="G50" i="5" s="1"/>
  <c r="S32" i="5"/>
  <c r="Q32" i="5"/>
  <c r="T32" i="5" s="1"/>
  <c r="P32" i="5"/>
  <c r="O32" i="5"/>
  <c r="N32" i="5"/>
  <c r="R32" i="5" s="1"/>
  <c r="U32" i="5" s="1"/>
  <c r="K32" i="5"/>
  <c r="L32" i="5" s="1"/>
  <c r="J32" i="5"/>
  <c r="I32" i="5"/>
  <c r="K33" i="5" s="1"/>
  <c r="L33" i="5" s="1"/>
  <c r="H32" i="5"/>
  <c r="G32" i="5"/>
  <c r="A32" i="5"/>
  <c r="G49" i="5" s="1"/>
  <c r="Q31" i="5"/>
  <c r="P31" i="5"/>
  <c r="T31" i="5" s="1"/>
  <c r="W31" i="5" s="1"/>
  <c r="O31" i="5"/>
  <c r="N31" i="5"/>
  <c r="R31" i="5" s="1"/>
  <c r="U31" i="5" s="1"/>
  <c r="J31" i="5"/>
  <c r="I31" i="5"/>
  <c r="H31" i="5"/>
  <c r="K31" i="5" s="1"/>
  <c r="L31" i="5" s="1"/>
  <c r="G31" i="5"/>
  <c r="A31" i="5"/>
  <c r="G48" i="5" s="1"/>
  <c r="Q30" i="5"/>
  <c r="P30" i="5"/>
  <c r="T30" i="5" s="1"/>
  <c r="W30" i="5" s="1"/>
  <c r="O30" i="5"/>
  <c r="N30" i="5"/>
  <c r="R30" i="5" s="1"/>
  <c r="U30" i="5" s="1"/>
  <c r="J30" i="5"/>
  <c r="I30" i="5"/>
  <c r="H30" i="5"/>
  <c r="K30" i="5" s="1"/>
  <c r="L30" i="5" s="1"/>
  <c r="G30" i="5"/>
  <c r="A30" i="5"/>
  <c r="G47" i="5" s="1"/>
  <c r="Q29" i="5"/>
  <c r="P29" i="5"/>
  <c r="T29" i="5" s="1"/>
  <c r="W29" i="5" s="1"/>
  <c r="O29" i="5"/>
  <c r="N29" i="5"/>
  <c r="R29" i="5" s="1"/>
  <c r="U29" i="5" s="1"/>
  <c r="J29" i="5"/>
  <c r="I29" i="5"/>
  <c r="H29" i="5"/>
  <c r="K29" i="5" s="1"/>
  <c r="L29" i="5" s="1"/>
  <c r="G29" i="5"/>
  <c r="A29" i="5"/>
  <c r="G46" i="5" s="1"/>
  <c r="S28" i="5"/>
  <c r="Q28" i="5"/>
  <c r="T28" i="5" s="1"/>
  <c r="P28" i="5"/>
  <c r="O28" i="5"/>
  <c r="N28" i="5"/>
  <c r="R28" i="5" s="1"/>
  <c r="U28" i="5" s="1"/>
  <c r="K28" i="5"/>
  <c r="L28" i="5" s="1"/>
  <c r="J28" i="5"/>
  <c r="I28" i="5"/>
  <c r="H28" i="5"/>
  <c r="G28" i="5"/>
  <c r="A28" i="5"/>
  <c r="G45" i="5" s="1"/>
  <c r="Q27" i="5"/>
  <c r="T27" i="5" s="1"/>
  <c r="W27" i="5" s="1"/>
  <c r="P27" i="5"/>
  <c r="O27" i="5"/>
  <c r="S27" i="5" s="1"/>
  <c r="V27" i="5" s="1"/>
  <c r="N27" i="5"/>
  <c r="R27" i="5" s="1"/>
  <c r="J27" i="5"/>
  <c r="I27" i="5"/>
  <c r="K27" i="5" s="1"/>
  <c r="L27" i="5" s="1"/>
  <c r="H27" i="5"/>
  <c r="G27" i="5"/>
  <c r="A27" i="5"/>
  <c r="G44" i="5" s="1"/>
  <c r="S26" i="5"/>
  <c r="Q26" i="5"/>
  <c r="T26" i="5" s="1"/>
  <c r="P26" i="5"/>
  <c r="O26" i="5"/>
  <c r="O36" i="5" s="1"/>
  <c r="N26" i="5"/>
  <c r="R26" i="5" s="1"/>
  <c r="U26" i="5" s="1"/>
  <c r="J26" i="5"/>
  <c r="I26" i="5"/>
  <c r="K26" i="5" s="1"/>
  <c r="L26" i="5" s="1"/>
  <c r="H26" i="5"/>
  <c r="G26" i="5"/>
  <c r="A26" i="5"/>
  <c r="G43" i="5" s="1"/>
  <c r="Q25" i="5"/>
  <c r="P25" i="5"/>
  <c r="T25" i="5" s="1"/>
  <c r="W25" i="5" s="1"/>
  <c r="O25" i="5"/>
  <c r="N25" i="5"/>
  <c r="R25" i="5" s="1"/>
  <c r="U25" i="5" s="1"/>
  <c r="J25" i="5"/>
  <c r="I25" i="5"/>
  <c r="H25" i="5"/>
  <c r="G25" i="5"/>
  <c r="A25" i="5"/>
  <c r="G42" i="5" s="1"/>
  <c r="Q24" i="5"/>
  <c r="P24" i="5"/>
  <c r="P36" i="5" s="1"/>
  <c r="O24" i="5"/>
  <c r="N24" i="5"/>
  <c r="J24" i="5"/>
  <c r="J37" i="5" s="1"/>
  <c r="I24" i="5"/>
  <c r="H24" i="5"/>
  <c r="G24" i="5"/>
  <c r="A24" i="5"/>
  <c r="G41" i="5" s="1"/>
  <c r="S21" i="5"/>
  <c r="R21" i="5"/>
  <c r="Q21" i="5"/>
  <c r="S20" i="5"/>
  <c r="U20" i="5" s="1"/>
  <c r="R20" i="5"/>
  <c r="Q20" i="5"/>
  <c r="T20" i="5" s="1"/>
  <c r="S19" i="5"/>
  <c r="U19" i="5" s="1"/>
  <c r="R19" i="5"/>
  <c r="Q19" i="5"/>
  <c r="T19" i="5" s="1"/>
  <c r="P19" i="5"/>
  <c r="T18" i="5"/>
  <c r="S18" i="5"/>
  <c r="U18" i="5" s="1"/>
  <c r="R18" i="5"/>
  <c r="Q18" i="5"/>
  <c r="P18" i="5"/>
  <c r="H18" i="5"/>
  <c r="T47" i="5" s="1"/>
  <c r="S17" i="5"/>
  <c r="R17" i="5"/>
  <c r="T17" i="5" s="1"/>
  <c r="Q17" i="5"/>
  <c r="U17" i="5" s="1"/>
  <c r="P17" i="5"/>
  <c r="N17" i="5"/>
  <c r="S16" i="5"/>
  <c r="R16" i="5"/>
  <c r="T16" i="5" s="1"/>
  <c r="Q16" i="5"/>
  <c r="U16" i="5" s="1"/>
  <c r="O16" i="5"/>
  <c r="N16" i="5"/>
  <c r="H8" i="5"/>
  <c r="O17" i="5" s="1"/>
  <c r="H6" i="5"/>
  <c r="H5" i="5"/>
  <c r="N21" i="5" s="1"/>
  <c r="H4" i="5"/>
  <c r="R68" i="6" l="1"/>
  <c r="S68" i="6"/>
  <c r="Q68" i="6"/>
  <c r="T66" i="6"/>
  <c r="Z62" i="6"/>
  <c r="AA62" i="6" s="1"/>
  <c r="AB62" i="6" s="1"/>
  <c r="Z60" i="6"/>
  <c r="AA60" i="6" s="1"/>
  <c r="AB60" i="6" s="1"/>
  <c r="Z63" i="6"/>
  <c r="AA63" i="6" s="1"/>
  <c r="AB63" i="6" s="1"/>
  <c r="U67" i="6"/>
  <c r="U66" i="6"/>
  <c r="W59" i="6"/>
  <c r="K68" i="6"/>
  <c r="T68" i="6"/>
  <c r="X59" i="6"/>
  <c r="V66" i="6"/>
  <c r="V67" i="6"/>
  <c r="Z61" i="6"/>
  <c r="AA61" i="6" s="1"/>
  <c r="AB61" i="6" s="1"/>
  <c r="L68" i="6"/>
  <c r="Z44" i="6"/>
  <c r="AA44" i="6" s="1"/>
  <c r="AB44" i="6" s="1"/>
  <c r="X43" i="6"/>
  <c r="Y43" i="6" s="1"/>
  <c r="W43" i="6"/>
  <c r="R53" i="6"/>
  <c r="U41" i="6"/>
  <c r="R54" i="6"/>
  <c r="R55" i="6" s="1"/>
  <c r="L53" i="6"/>
  <c r="L54" i="6"/>
  <c r="W48" i="6"/>
  <c r="X48" i="6"/>
  <c r="Y48" i="6" s="1"/>
  <c r="Y33" i="6"/>
  <c r="AA33" i="6" s="1"/>
  <c r="AB24" i="6" s="1"/>
  <c r="X33" i="6"/>
  <c r="X45" i="6"/>
  <c r="Y45" i="6" s="1"/>
  <c r="W45" i="6"/>
  <c r="K54" i="6"/>
  <c r="K55" i="6" s="1"/>
  <c r="X49" i="6"/>
  <c r="Y49" i="6" s="1"/>
  <c r="W49" i="6"/>
  <c r="W42" i="6"/>
  <c r="X42" i="6"/>
  <c r="Y42" i="6" s="1"/>
  <c r="Y32" i="6"/>
  <c r="AA32" i="6" s="1"/>
  <c r="AB28" i="6" s="1"/>
  <c r="X32" i="6"/>
  <c r="S36" i="6"/>
  <c r="S37" i="6"/>
  <c r="S38" i="6" s="1"/>
  <c r="V24" i="6"/>
  <c r="Z50" i="6"/>
  <c r="AA50" i="6" s="1"/>
  <c r="AB50" i="6" s="1"/>
  <c r="Y25" i="6"/>
  <c r="AA25" i="6" s="1"/>
  <c r="AB31" i="6" s="1"/>
  <c r="X25" i="6"/>
  <c r="AA31" i="6"/>
  <c r="AB27" i="6" s="1"/>
  <c r="Z47" i="6"/>
  <c r="AA47" i="6" s="1"/>
  <c r="AB47" i="6" s="1"/>
  <c r="X46" i="6"/>
  <c r="Y46" i="6" s="1"/>
  <c r="L37" i="6"/>
  <c r="L38" i="6" s="1"/>
  <c r="L36" i="6"/>
  <c r="Y30" i="6"/>
  <c r="AA30" i="6" s="1"/>
  <c r="AB25" i="6" s="1"/>
  <c r="Y26" i="6"/>
  <c r="AA26" i="6" s="1"/>
  <c r="AB26" i="6" s="1"/>
  <c r="X26" i="6"/>
  <c r="H38" i="6"/>
  <c r="Q53" i="6"/>
  <c r="T41" i="6"/>
  <c r="Q54" i="6"/>
  <c r="R37" i="6"/>
  <c r="R38" i="6" s="1"/>
  <c r="U24" i="6"/>
  <c r="R36" i="6"/>
  <c r="W36" i="6"/>
  <c r="W37" i="6"/>
  <c r="W38" i="6" s="1"/>
  <c r="S54" i="6"/>
  <c r="S55" i="6" s="1"/>
  <c r="S53" i="6"/>
  <c r="V41" i="6"/>
  <c r="P55" i="6"/>
  <c r="M55" i="6"/>
  <c r="K53" i="6"/>
  <c r="K37" i="6"/>
  <c r="K38" i="6" s="1"/>
  <c r="T38" i="6"/>
  <c r="W61" i="5"/>
  <c r="O68" i="5"/>
  <c r="W63" i="5"/>
  <c r="W66" i="5" s="1"/>
  <c r="W62" i="5"/>
  <c r="W60" i="5"/>
  <c r="R66" i="5"/>
  <c r="N68" i="5"/>
  <c r="W59" i="5"/>
  <c r="W67" i="5" s="1"/>
  <c r="U59" i="5"/>
  <c r="U67" i="5" s="1"/>
  <c r="R67" i="5"/>
  <c r="R68" i="5" s="1"/>
  <c r="Q67" i="5"/>
  <c r="M68" i="5"/>
  <c r="L67" i="5"/>
  <c r="I68" i="5"/>
  <c r="K67" i="5"/>
  <c r="K66" i="5"/>
  <c r="H68" i="5"/>
  <c r="S67" i="5"/>
  <c r="V59" i="5"/>
  <c r="S66" i="5"/>
  <c r="L66" i="5"/>
  <c r="X61" i="5"/>
  <c r="Y61" i="5" s="1"/>
  <c r="X63" i="5"/>
  <c r="Y63" i="5" s="1"/>
  <c r="T66" i="5"/>
  <c r="Q66" i="5"/>
  <c r="U66" i="5"/>
  <c r="P67" i="5"/>
  <c r="P68" i="5" s="1"/>
  <c r="T67" i="5"/>
  <c r="T68" i="5" s="1"/>
  <c r="X59" i="5"/>
  <c r="X60" i="5"/>
  <c r="Y60" i="5" s="1"/>
  <c r="X62" i="5"/>
  <c r="Y62" i="5" s="1"/>
  <c r="P66" i="5"/>
  <c r="X29" i="5"/>
  <c r="Y25" i="5"/>
  <c r="X31" i="5"/>
  <c r="X47" i="5"/>
  <c r="Y47" i="5" s="1"/>
  <c r="O21" i="5"/>
  <c r="V26" i="5"/>
  <c r="Y26" i="5" s="1"/>
  <c r="AA26" i="5" s="1"/>
  <c r="AB26" i="5" s="1"/>
  <c r="W28" i="5"/>
  <c r="V32" i="5"/>
  <c r="X32" i="5" s="1"/>
  <c r="H37" i="5"/>
  <c r="H36" i="5"/>
  <c r="N36" i="5"/>
  <c r="N37" i="5"/>
  <c r="N38" i="5" s="1"/>
  <c r="R24" i="5"/>
  <c r="W26" i="5"/>
  <c r="U27" i="5"/>
  <c r="V28" i="5"/>
  <c r="X28" i="5" s="1"/>
  <c r="W32" i="5"/>
  <c r="V33" i="5"/>
  <c r="P37" i="5"/>
  <c r="P38" i="5" s="1"/>
  <c r="H53" i="5"/>
  <c r="H54" i="5"/>
  <c r="H55" i="5" s="1"/>
  <c r="T44" i="5"/>
  <c r="U44" i="5"/>
  <c r="T48" i="5"/>
  <c r="U48" i="5"/>
  <c r="P21" i="5"/>
  <c r="P20" i="5"/>
  <c r="P16" i="5"/>
  <c r="O20" i="5"/>
  <c r="U21" i="5"/>
  <c r="K24" i="5"/>
  <c r="T24" i="5"/>
  <c r="K25" i="5"/>
  <c r="L25" i="5" s="1"/>
  <c r="S25" i="5"/>
  <c r="V25" i="5" s="1"/>
  <c r="X25" i="5" s="1"/>
  <c r="S29" i="5"/>
  <c r="V29" i="5" s="1"/>
  <c r="Y29" i="5" s="1"/>
  <c r="AA29" i="5" s="1"/>
  <c r="AB32" i="5" s="1"/>
  <c r="S30" i="5"/>
  <c r="V30" i="5" s="1"/>
  <c r="X30" i="5" s="1"/>
  <c r="S31" i="5"/>
  <c r="V31" i="5" s="1"/>
  <c r="Y31" i="5" s="1"/>
  <c r="AA31" i="5" s="1"/>
  <c r="AB27" i="5" s="1"/>
  <c r="T43" i="5"/>
  <c r="U43" i="5"/>
  <c r="O19" i="5"/>
  <c r="J36" i="5"/>
  <c r="J38" i="5" s="1"/>
  <c r="T42" i="5"/>
  <c r="U42" i="5"/>
  <c r="T46" i="5"/>
  <c r="U46" i="5"/>
  <c r="T50" i="5"/>
  <c r="U50" i="5"/>
  <c r="J54" i="5"/>
  <c r="J55" i="5" s="1"/>
  <c r="O18" i="5"/>
  <c r="Q36" i="5"/>
  <c r="U33" i="5"/>
  <c r="M55" i="5"/>
  <c r="R53" i="5"/>
  <c r="R55" i="5" s="1"/>
  <c r="U41" i="5"/>
  <c r="T45" i="5"/>
  <c r="U45" i="5"/>
  <c r="U47" i="5"/>
  <c r="W47" i="5" s="1"/>
  <c r="T49" i="5"/>
  <c r="U49" i="5"/>
  <c r="N54" i="5"/>
  <c r="N18" i="5"/>
  <c r="N19" i="5"/>
  <c r="N20" i="5"/>
  <c r="O37" i="5"/>
  <c r="O38" i="5" s="1"/>
  <c r="S24" i="5"/>
  <c r="P53" i="5"/>
  <c r="S41" i="5"/>
  <c r="K48" i="5"/>
  <c r="L48" i="5" s="1"/>
  <c r="K50" i="5"/>
  <c r="L50" i="5" s="1"/>
  <c r="P54" i="5"/>
  <c r="P55" i="5" s="1"/>
  <c r="I36" i="5"/>
  <c r="Q37" i="5"/>
  <c r="I37" i="5"/>
  <c r="I38" i="5" s="1"/>
  <c r="N53" i="5"/>
  <c r="K44" i="5"/>
  <c r="L44" i="5" s="1"/>
  <c r="K46" i="5"/>
  <c r="L46" i="5" s="1"/>
  <c r="Q41" i="5"/>
  <c r="K41" i="5"/>
  <c r="P63" i="4"/>
  <c r="S63" i="4" s="1"/>
  <c r="V63" i="4" s="1"/>
  <c r="R63" i="4"/>
  <c r="U63" i="4" s="1"/>
  <c r="Q63" i="4"/>
  <c r="J63" i="4"/>
  <c r="P62" i="4"/>
  <c r="R62" i="4"/>
  <c r="U62" i="4" s="1"/>
  <c r="K62" i="4"/>
  <c r="L62" i="4" s="1"/>
  <c r="J62" i="4"/>
  <c r="P61" i="4"/>
  <c r="S61" i="4" s="1"/>
  <c r="V61" i="4" s="1"/>
  <c r="R61" i="4"/>
  <c r="U61" i="4" s="1"/>
  <c r="J61" i="4"/>
  <c r="P60" i="4"/>
  <c r="S60" i="4" s="1"/>
  <c r="V60" i="4" s="1"/>
  <c r="R60" i="4"/>
  <c r="U60" i="4" s="1"/>
  <c r="Q60" i="4"/>
  <c r="K60" i="4"/>
  <c r="L60" i="4" s="1"/>
  <c r="J60" i="4"/>
  <c r="P59" i="4"/>
  <c r="M66" i="4"/>
  <c r="J59" i="4"/>
  <c r="V50" i="4"/>
  <c r="P50" i="4"/>
  <c r="S50" i="4" s="1"/>
  <c r="O50" i="4"/>
  <c r="N50" i="4"/>
  <c r="R50" i="4" s="1"/>
  <c r="M50" i="4"/>
  <c r="J50" i="4"/>
  <c r="I50" i="4"/>
  <c r="H50" i="4"/>
  <c r="P49" i="4"/>
  <c r="O49" i="4"/>
  <c r="R49" i="4" s="1"/>
  <c r="N49" i="4"/>
  <c r="M49" i="4"/>
  <c r="J49" i="4"/>
  <c r="I49" i="4"/>
  <c r="H49" i="4"/>
  <c r="P48" i="4"/>
  <c r="S48" i="4" s="1"/>
  <c r="V48" i="4" s="1"/>
  <c r="O48" i="4"/>
  <c r="N48" i="4"/>
  <c r="R48" i="4" s="1"/>
  <c r="M48" i="4"/>
  <c r="Q48" i="4" s="1"/>
  <c r="J48" i="4"/>
  <c r="I48" i="4"/>
  <c r="H48" i="4"/>
  <c r="P47" i="4"/>
  <c r="O47" i="4"/>
  <c r="N47" i="4"/>
  <c r="M47" i="4"/>
  <c r="J47" i="4"/>
  <c r="I47" i="4"/>
  <c r="K47" i="4" s="1"/>
  <c r="L47" i="4" s="1"/>
  <c r="H47" i="4"/>
  <c r="P46" i="4"/>
  <c r="S46" i="4" s="1"/>
  <c r="V46" i="4" s="1"/>
  <c r="O46" i="4"/>
  <c r="N46" i="4"/>
  <c r="R46" i="4" s="1"/>
  <c r="M46" i="4"/>
  <c r="Q46" i="4" s="1"/>
  <c r="J46" i="4"/>
  <c r="I46" i="4"/>
  <c r="H46" i="4"/>
  <c r="R45" i="4"/>
  <c r="P45" i="4"/>
  <c r="O45" i="4"/>
  <c r="N45" i="4"/>
  <c r="M45" i="4"/>
  <c r="Q45" i="4" s="1"/>
  <c r="J45" i="4"/>
  <c r="I45" i="4"/>
  <c r="H45" i="4"/>
  <c r="V44" i="4"/>
  <c r="P44" i="4"/>
  <c r="S44" i="4" s="1"/>
  <c r="O44" i="4"/>
  <c r="N44" i="4"/>
  <c r="R44" i="4" s="1"/>
  <c r="M44" i="4"/>
  <c r="Q44" i="4" s="1"/>
  <c r="J44" i="4"/>
  <c r="I44" i="4"/>
  <c r="H44" i="4"/>
  <c r="P43" i="4"/>
  <c r="O43" i="4"/>
  <c r="R43" i="4" s="1"/>
  <c r="N43" i="4"/>
  <c r="M43" i="4"/>
  <c r="J43" i="4"/>
  <c r="I43" i="4"/>
  <c r="H43" i="4"/>
  <c r="P42" i="4"/>
  <c r="S42" i="4" s="1"/>
  <c r="V42" i="4" s="1"/>
  <c r="O42" i="4"/>
  <c r="N42" i="4"/>
  <c r="R42" i="4" s="1"/>
  <c r="M42" i="4"/>
  <c r="Q42" i="4" s="1"/>
  <c r="J42" i="4"/>
  <c r="I42" i="4"/>
  <c r="H42" i="4"/>
  <c r="K42" i="4" s="1"/>
  <c r="L42" i="4" s="1"/>
  <c r="P41" i="4"/>
  <c r="O41" i="4"/>
  <c r="N41" i="4"/>
  <c r="R41" i="4" s="1"/>
  <c r="M41" i="4"/>
  <c r="J41" i="4"/>
  <c r="I41" i="4"/>
  <c r="H41" i="4"/>
  <c r="Q33" i="4"/>
  <c r="T33" i="4" s="1"/>
  <c r="P33" i="4"/>
  <c r="O33" i="4"/>
  <c r="S33" i="4" s="1"/>
  <c r="N33" i="4"/>
  <c r="R33" i="4" s="1"/>
  <c r="J33" i="4"/>
  <c r="I33" i="4"/>
  <c r="H33" i="4"/>
  <c r="G33" i="4"/>
  <c r="A33" i="4"/>
  <c r="G50" i="4" s="1"/>
  <c r="Q32" i="4"/>
  <c r="P32" i="4"/>
  <c r="T32" i="4" s="1"/>
  <c r="O32" i="4"/>
  <c r="N32" i="4"/>
  <c r="J32" i="4"/>
  <c r="I32" i="4"/>
  <c r="H32" i="4"/>
  <c r="G32" i="4"/>
  <c r="A32" i="4"/>
  <c r="G49" i="4" s="1"/>
  <c r="Q31" i="4"/>
  <c r="P31" i="4"/>
  <c r="O31" i="4"/>
  <c r="N31" i="4"/>
  <c r="R31" i="4" s="1"/>
  <c r="J31" i="4"/>
  <c r="I31" i="4"/>
  <c r="K32" i="4" s="1"/>
  <c r="L32" i="4" s="1"/>
  <c r="H31" i="4"/>
  <c r="G31" i="4"/>
  <c r="A31" i="4"/>
  <c r="G48" i="4" s="1"/>
  <c r="Q30" i="4"/>
  <c r="P30" i="4"/>
  <c r="S30" i="4" s="1"/>
  <c r="O30" i="4"/>
  <c r="N30" i="4"/>
  <c r="J30" i="4"/>
  <c r="I30" i="4"/>
  <c r="K31" i="4" s="1"/>
  <c r="L31" i="4" s="1"/>
  <c r="H30" i="4"/>
  <c r="K30" i="4" s="1"/>
  <c r="L30" i="4" s="1"/>
  <c r="G30" i="4"/>
  <c r="A30" i="4"/>
  <c r="G47" i="4" s="1"/>
  <c r="Q29" i="4"/>
  <c r="P29" i="4"/>
  <c r="O29" i="4"/>
  <c r="N29" i="4"/>
  <c r="R29" i="4" s="1"/>
  <c r="J29" i="4"/>
  <c r="I29" i="4"/>
  <c r="K29" i="4" s="1"/>
  <c r="L29" i="4" s="1"/>
  <c r="H29" i="4"/>
  <c r="G29" i="4"/>
  <c r="A29" i="4"/>
  <c r="G46" i="4" s="1"/>
  <c r="Q28" i="4"/>
  <c r="P28" i="4"/>
  <c r="T28" i="4" s="1"/>
  <c r="O28" i="4"/>
  <c r="N28" i="4"/>
  <c r="J28" i="4"/>
  <c r="I28" i="4"/>
  <c r="K28" i="4" s="1"/>
  <c r="L28" i="4" s="1"/>
  <c r="H28" i="4"/>
  <c r="G28" i="4"/>
  <c r="A28" i="4"/>
  <c r="G45" i="4" s="1"/>
  <c r="T27" i="4"/>
  <c r="Q27" i="4"/>
  <c r="P27" i="4"/>
  <c r="O27" i="4"/>
  <c r="N27" i="4"/>
  <c r="R27" i="4" s="1"/>
  <c r="U27" i="4" s="1"/>
  <c r="J27" i="4"/>
  <c r="I27" i="4"/>
  <c r="K27" i="4" s="1"/>
  <c r="L27" i="4" s="1"/>
  <c r="H27" i="4"/>
  <c r="G27" i="4"/>
  <c r="A27" i="4"/>
  <c r="G44" i="4" s="1"/>
  <c r="Q26" i="4"/>
  <c r="P26" i="4"/>
  <c r="T26" i="4" s="1"/>
  <c r="O26" i="4"/>
  <c r="N26" i="4"/>
  <c r="J26" i="4"/>
  <c r="I26" i="4"/>
  <c r="K26" i="4" s="1"/>
  <c r="L26" i="4" s="1"/>
  <c r="H26" i="4"/>
  <c r="G26" i="4"/>
  <c r="A26" i="4"/>
  <c r="G43" i="4" s="1"/>
  <c r="Q25" i="4"/>
  <c r="T25" i="4" s="1"/>
  <c r="W25" i="4" s="1"/>
  <c r="P25" i="4"/>
  <c r="O25" i="4"/>
  <c r="S25" i="4" s="1"/>
  <c r="V25" i="4" s="1"/>
  <c r="N25" i="4"/>
  <c r="R25" i="4" s="1"/>
  <c r="K25" i="4"/>
  <c r="L25" i="4" s="1"/>
  <c r="J25" i="4"/>
  <c r="I25" i="4"/>
  <c r="H25" i="4"/>
  <c r="G25" i="4"/>
  <c r="A25" i="4"/>
  <c r="G42" i="4" s="1"/>
  <c r="Q24" i="4"/>
  <c r="P24" i="4"/>
  <c r="S24" i="4" s="1"/>
  <c r="O24" i="4"/>
  <c r="N24" i="4"/>
  <c r="J24" i="4"/>
  <c r="I24" i="4"/>
  <c r="H24" i="4"/>
  <c r="K24" i="4" s="1"/>
  <c r="G24" i="4"/>
  <c r="A24" i="4"/>
  <c r="G41" i="4" s="1"/>
  <c r="S21" i="4"/>
  <c r="U21" i="4" s="1"/>
  <c r="R21" i="4"/>
  <c r="Q21" i="4"/>
  <c r="S20" i="4"/>
  <c r="R20" i="4"/>
  <c r="Q20" i="4"/>
  <c r="U19" i="4"/>
  <c r="S19" i="4"/>
  <c r="R19" i="4"/>
  <c r="T19" i="4" s="1"/>
  <c r="Q19" i="4"/>
  <c r="O19" i="4"/>
  <c r="S18" i="4"/>
  <c r="U18" i="4" s="1"/>
  <c r="R18" i="4"/>
  <c r="Q18" i="4"/>
  <c r="N18" i="4"/>
  <c r="H18" i="4"/>
  <c r="S17" i="4"/>
  <c r="R17" i="4"/>
  <c r="Q17" i="4"/>
  <c r="N17" i="4"/>
  <c r="S16" i="4"/>
  <c r="U16" i="4" s="1"/>
  <c r="R16" i="4"/>
  <c r="T16" i="4" s="1"/>
  <c r="Q16" i="4"/>
  <c r="O16" i="4"/>
  <c r="N16" i="4"/>
  <c r="H8" i="4"/>
  <c r="O18" i="4" s="1"/>
  <c r="H6" i="4"/>
  <c r="P17" i="4" s="1"/>
  <c r="H5" i="4"/>
  <c r="H4" i="4"/>
  <c r="V68" i="6" l="1"/>
  <c r="X67" i="6"/>
  <c r="X66" i="6"/>
  <c r="Y59" i="6"/>
  <c r="U68" i="6"/>
  <c r="W67" i="6"/>
  <c r="W66" i="6"/>
  <c r="Z46" i="6"/>
  <c r="AA46" i="6" s="1"/>
  <c r="AB46" i="6" s="1"/>
  <c r="V36" i="6"/>
  <c r="V37" i="6"/>
  <c r="V38" i="6" s="1"/>
  <c r="Z49" i="6"/>
  <c r="AA49" i="6" s="1"/>
  <c r="AB49" i="6" s="1"/>
  <c r="Z48" i="6"/>
  <c r="AA48" i="6" s="1"/>
  <c r="AB48" i="6" s="1"/>
  <c r="Z42" i="6"/>
  <c r="AA42" i="6" s="1"/>
  <c r="AB42" i="6" s="1"/>
  <c r="Z43" i="6"/>
  <c r="AA43" i="6" s="1"/>
  <c r="AB43" i="6" s="1"/>
  <c r="V53" i="6"/>
  <c r="V54" i="6"/>
  <c r="Q55" i="6"/>
  <c r="M28" i="6"/>
  <c r="M27" i="6"/>
  <c r="M26" i="6"/>
  <c r="M25" i="6"/>
  <c r="M24" i="6"/>
  <c r="M33" i="6"/>
  <c r="M31" i="6"/>
  <c r="M29" i="6"/>
  <c r="M32" i="6"/>
  <c r="M30" i="6"/>
  <c r="L55" i="6"/>
  <c r="U53" i="6"/>
  <c r="U54" i="6"/>
  <c r="U37" i="6"/>
  <c r="U36" i="6"/>
  <c r="Y24" i="6"/>
  <c r="X24" i="6"/>
  <c r="X41" i="6"/>
  <c r="T53" i="6"/>
  <c r="T54" i="6"/>
  <c r="T55" i="6" s="1"/>
  <c r="W41" i="6"/>
  <c r="Z45" i="6"/>
  <c r="AA45" i="6" s="1"/>
  <c r="AB45" i="6" s="1"/>
  <c r="Q68" i="5"/>
  <c r="U68" i="5"/>
  <c r="L68" i="5"/>
  <c r="K68" i="5"/>
  <c r="Z63" i="5"/>
  <c r="AA63" i="5" s="1"/>
  <c r="AB63" i="5" s="1"/>
  <c r="Z62" i="5"/>
  <c r="AA62" i="5" s="1"/>
  <c r="AB62" i="5" s="1"/>
  <c r="Z61" i="5"/>
  <c r="AA61" i="5" s="1"/>
  <c r="AB61" i="5" s="1"/>
  <c r="Y59" i="5"/>
  <c r="X67" i="5"/>
  <c r="X66" i="5"/>
  <c r="W68" i="5"/>
  <c r="V66" i="5"/>
  <c r="V67" i="5"/>
  <c r="Z60" i="5"/>
  <c r="AA60" i="5" s="1"/>
  <c r="AB60" i="5" s="1"/>
  <c r="S68" i="5"/>
  <c r="Z47" i="5"/>
  <c r="AA47" i="5" s="1"/>
  <c r="AB47" i="5" s="1"/>
  <c r="R36" i="5"/>
  <c r="R37" i="5"/>
  <c r="R38" i="5" s="1"/>
  <c r="U24" i="5"/>
  <c r="H38" i="5"/>
  <c r="Y28" i="5"/>
  <c r="AA28" i="5" s="1"/>
  <c r="AB33" i="5" s="1"/>
  <c r="K54" i="5"/>
  <c r="K55" i="5" s="1"/>
  <c r="K53" i="5"/>
  <c r="L41" i="5"/>
  <c r="W49" i="5"/>
  <c r="X49" i="5"/>
  <c r="Y49" i="5" s="1"/>
  <c r="Y33" i="5"/>
  <c r="AA33" i="5" s="1"/>
  <c r="AB24" i="5" s="1"/>
  <c r="X33" i="5"/>
  <c r="T36" i="5"/>
  <c r="W24" i="5"/>
  <c r="T37" i="5"/>
  <c r="W44" i="5"/>
  <c r="X44" i="5"/>
  <c r="X26" i="5"/>
  <c r="Y30" i="5"/>
  <c r="AA30" i="5" s="1"/>
  <c r="AB25" i="5" s="1"/>
  <c r="Q54" i="5"/>
  <c r="T41" i="5"/>
  <c r="Q53" i="5"/>
  <c r="S37" i="5"/>
  <c r="V24" i="5"/>
  <c r="S36" i="5"/>
  <c r="U54" i="5"/>
  <c r="U53" i="5"/>
  <c r="W50" i="5"/>
  <c r="X50" i="5"/>
  <c r="Y50" i="5" s="1"/>
  <c r="K36" i="5"/>
  <c r="K37" i="5"/>
  <c r="K38" i="5" s="1"/>
  <c r="L24" i="5"/>
  <c r="W48" i="5"/>
  <c r="X48" i="5"/>
  <c r="Q38" i="5"/>
  <c r="Y48" i="5"/>
  <c r="N55" i="5"/>
  <c r="W42" i="5"/>
  <c r="X42" i="5"/>
  <c r="Y42" i="5" s="1"/>
  <c r="W43" i="5"/>
  <c r="X43" i="5"/>
  <c r="Y43" i="5" s="1"/>
  <c r="Y32" i="5"/>
  <c r="AA32" i="5" s="1"/>
  <c r="AB28" i="5" s="1"/>
  <c r="Y44" i="5"/>
  <c r="S54" i="5"/>
  <c r="S55" i="5" s="1"/>
  <c r="S53" i="5"/>
  <c r="V41" i="5"/>
  <c r="W45" i="5"/>
  <c r="X45" i="5"/>
  <c r="Y45" i="5" s="1"/>
  <c r="W46" i="5"/>
  <c r="X46" i="5"/>
  <c r="Y46" i="5" s="1"/>
  <c r="AA25" i="5"/>
  <c r="AB31" i="5" s="1"/>
  <c r="X27" i="5"/>
  <c r="Y27" i="5"/>
  <c r="AA27" i="5" s="1"/>
  <c r="AB30" i="5" s="1"/>
  <c r="U17" i="4"/>
  <c r="U20" i="4"/>
  <c r="N37" i="4"/>
  <c r="R26" i="4"/>
  <c r="U26" i="4" s="1"/>
  <c r="X26" i="4" s="1"/>
  <c r="R28" i="4"/>
  <c r="U28" i="4" s="1"/>
  <c r="R30" i="4"/>
  <c r="U30" i="4" s="1"/>
  <c r="R32" i="4"/>
  <c r="U32" i="4" s="1"/>
  <c r="Q43" i="4"/>
  <c r="T43" i="4" s="1"/>
  <c r="Q47" i="4"/>
  <c r="Q49" i="4"/>
  <c r="M53" i="4"/>
  <c r="O17" i="4"/>
  <c r="T47" i="4"/>
  <c r="T18" i="4"/>
  <c r="O20" i="4"/>
  <c r="O21" i="4"/>
  <c r="S26" i="4"/>
  <c r="V26" i="4" s="1"/>
  <c r="S28" i="4"/>
  <c r="V28" i="4" s="1"/>
  <c r="T29" i="4"/>
  <c r="W29" i="4" s="1"/>
  <c r="T31" i="4"/>
  <c r="W31" i="4" s="1"/>
  <c r="S32" i="4"/>
  <c r="V32" i="4" s="1"/>
  <c r="I54" i="4"/>
  <c r="O54" i="4"/>
  <c r="O55" i="4" s="1"/>
  <c r="K43" i="4"/>
  <c r="L43" i="4" s="1"/>
  <c r="S45" i="4"/>
  <c r="V45" i="4" s="1"/>
  <c r="R47" i="4"/>
  <c r="K49" i="4"/>
  <c r="L49" i="4" s="1"/>
  <c r="Q50" i="4"/>
  <c r="T50" i="4" s="1"/>
  <c r="O53" i="4"/>
  <c r="Q61" i="4"/>
  <c r="T61" i="4" s="1"/>
  <c r="X61" i="4" s="1"/>
  <c r="J67" i="4"/>
  <c r="S62" i="4"/>
  <c r="V62" i="4" s="1"/>
  <c r="K63" i="4"/>
  <c r="L63" i="4" s="1"/>
  <c r="P37" i="4"/>
  <c r="T17" i="4"/>
  <c r="T21" i="4"/>
  <c r="J36" i="4"/>
  <c r="S27" i="4"/>
  <c r="V27" i="4" s="1"/>
  <c r="S29" i="4"/>
  <c r="V29" i="4" s="1"/>
  <c r="T30" i="4"/>
  <c r="W30" i="4" s="1"/>
  <c r="S31" i="4"/>
  <c r="V31" i="4" s="1"/>
  <c r="K33" i="4"/>
  <c r="L33" i="4" s="1"/>
  <c r="U33" i="4"/>
  <c r="Y33" i="4" s="1"/>
  <c r="AA33" i="4" s="1"/>
  <c r="AB28" i="4" s="1"/>
  <c r="M54" i="4"/>
  <c r="M55" i="4" s="1"/>
  <c r="S43" i="4"/>
  <c r="V43" i="4" s="1"/>
  <c r="S47" i="4"/>
  <c r="V47" i="4" s="1"/>
  <c r="S49" i="4"/>
  <c r="V49" i="4" s="1"/>
  <c r="I53" i="4"/>
  <c r="I55" i="4" s="1"/>
  <c r="R59" i="4"/>
  <c r="T60" i="4"/>
  <c r="X60" i="4" s="1"/>
  <c r="Y60" i="4" s="1"/>
  <c r="T63" i="4"/>
  <c r="W63" i="4" s="1"/>
  <c r="X63" i="4"/>
  <c r="Y63" i="4" s="1"/>
  <c r="R66" i="4"/>
  <c r="N66" i="4"/>
  <c r="P66" i="4"/>
  <c r="S59" i="4"/>
  <c r="P67" i="4"/>
  <c r="P68" i="4" s="1"/>
  <c r="J66" i="4"/>
  <c r="O67" i="4"/>
  <c r="K61" i="4"/>
  <c r="L61" i="4" s="1"/>
  <c r="Q62" i="4"/>
  <c r="T62" i="4" s="1"/>
  <c r="N67" i="4"/>
  <c r="N68" i="4" s="1"/>
  <c r="I67" i="4"/>
  <c r="K59" i="4"/>
  <c r="O66" i="4"/>
  <c r="U59" i="4"/>
  <c r="H66" i="4"/>
  <c r="H67" i="4"/>
  <c r="M67" i="4"/>
  <c r="M68" i="4" s="1"/>
  <c r="Q59" i="4"/>
  <c r="I66" i="4"/>
  <c r="R67" i="4"/>
  <c r="X27" i="4"/>
  <c r="X28" i="4"/>
  <c r="X32" i="4"/>
  <c r="P16" i="4"/>
  <c r="U25" i="4"/>
  <c r="W27" i="4"/>
  <c r="Y27" i="4" s="1"/>
  <c r="AA27" i="4" s="1"/>
  <c r="AB30" i="4" s="1"/>
  <c r="W28" i="4"/>
  <c r="Y28" i="4" s="1"/>
  <c r="AA28" i="4" s="1"/>
  <c r="AB29" i="4" s="1"/>
  <c r="U31" i="4"/>
  <c r="W32" i="4"/>
  <c r="Y32" i="4" s="1"/>
  <c r="AA32" i="4" s="1"/>
  <c r="AB32" i="4" s="1"/>
  <c r="V33" i="4"/>
  <c r="O36" i="4"/>
  <c r="R53" i="4"/>
  <c r="U41" i="4"/>
  <c r="U45" i="4"/>
  <c r="I36" i="4"/>
  <c r="I37" i="4"/>
  <c r="S37" i="4"/>
  <c r="V24" i="4"/>
  <c r="U29" i="4"/>
  <c r="V30" i="4"/>
  <c r="X30" i="4" s="1"/>
  <c r="U43" i="4"/>
  <c r="N21" i="4"/>
  <c r="N20" i="4"/>
  <c r="N19" i="4"/>
  <c r="T20" i="4"/>
  <c r="O37" i="4"/>
  <c r="O38" i="4" s="1"/>
  <c r="J53" i="4"/>
  <c r="T42" i="4"/>
  <c r="U42" i="4"/>
  <c r="T46" i="4"/>
  <c r="U46" i="4"/>
  <c r="U50" i="4"/>
  <c r="J54" i="4"/>
  <c r="J55" i="4" s="1"/>
  <c r="P21" i="4"/>
  <c r="P20" i="4"/>
  <c r="P19" i="4"/>
  <c r="P18" i="4"/>
  <c r="K36" i="4"/>
  <c r="L24" i="4"/>
  <c r="W26" i="4"/>
  <c r="W33" i="4"/>
  <c r="K37" i="4"/>
  <c r="K38" i="4" s="1"/>
  <c r="T45" i="4"/>
  <c r="U47" i="4"/>
  <c r="W47" i="4" s="1"/>
  <c r="T49" i="4"/>
  <c r="U49" i="4"/>
  <c r="N54" i="4"/>
  <c r="Q37" i="4"/>
  <c r="Q36" i="4"/>
  <c r="T24" i="4"/>
  <c r="H53" i="4"/>
  <c r="H54" i="4"/>
  <c r="H55" i="4" s="1"/>
  <c r="T44" i="4"/>
  <c r="U44" i="4"/>
  <c r="T48" i="4"/>
  <c r="U48" i="4"/>
  <c r="R54" i="4"/>
  <c r="H37" i="4"/>
  <c r="P36" i="4"/>
  <c r="P38" i="4" s="1"/>
  <c r="H36" i="4"/>
  <c r="P53" i="4"/>
  <c r="S41" i="4"/>
  <c r="K48" i="4"/>
  <c r="L48" i="4" s="1"/>
  <c r="K50" i="4"/>
  <c r="L50" i="4" s="1"/>
  <c r="P54" i="4"/>
  <c r="P55" i="4" s="1"/>
  <c r="J37" i="4"/>
  <c r="J38" i="4" s="1"/>
  <c r="N36" i="4"/>
  <c r="N38" i="4" s="1"/>
  <c r="R24" i="4"/>
  <c r="N53" i="4"/>
  <c r="K44" i="4"/>
  <c r="L44" i="4" s="1"/>
  <c r="K45" i="4"/>
  <c r="L45" i="4" s="1"/>
  <c r="K46" i="4"/>
  <c r="L46" i="4" s="1"/>
  <c r="Q41" i="4"/>
  <c r="K41" i="4"/>
  <c r="W68" i="6" l="1"/>
  <c r="Y67" i="6"/>
  <c r="C63" i="6"/>
  <c r="C60" i="6"/>
  <c r="AC59" i="6" s="1"/>
  <c r="Y66" i="6"/>
  <c r="Z59" i="6"/>
  <c r="C68" i="6"/>
  <c r="C70" i="6"/>
  <c r="C67" i="6"/>
  <c r="X68" i="6"/>
  <c r="X53" i="6"/>
  <c r="X54" i="6"/>
  <c r="X55" i="6" s="1"/>
  <c r="Y41" i="6"/>
  <c r="U38" i="6"/>
  <c r="V55" i="6"/>
  <c r="Y37" i="6"/>
  <c r="Y38" i="6" s="1"/>
  <c r="Y36" i="6"/>
  <c r="AA24" i="6"/>
  <c r="W54" i="6"/>
  <c r="W55" i="6" s="1"/>
  <c r="W53" i="6"/>
  <c r="X36" i="6"/>
  <c r="X37" i="6"/>
  <c r="X38" i="6" s="1"/>
  <c r="U55" i="6"/>
  <c r="V68" i="5"/>
  <c r="X68" i="5"/>
  <c r="Y67" i="5"/>
  <c r="C63" i="5"/>
  <c r="C60" i="5"/>
  <c r="AC59" i="5" s="1"/>
  <c r="Y66" i="5"/>
  <c r="Z59" i="5"/>
  <c r="C68" i="5"/>
  <c r="C70" i="5"/>
  <c r="C67" i="5"/>
  <c r="Z46" i="5"/>
  <c r="AA46" i="5" s="1"/>
  <c r="AB46" i="5" s="1"/>
  <c r="Z50" i="5"/>
  <c r="AA50" i="5" s="1"/>
  <c r="AB50" i="5" s="1"/>
  <c r="Z45" i="5"/>
  <c r="AA45" i="5" s="1"/>
  <c r="AB45" i="5" s="1"/>
  <c r="Z48" i="5"/>
  <c r="AA48" i="5" s="1"/>
  <c r="AB48" i="5" s="1"/>
  <c r="W37" i="5"/>
  <c r="W36" i="5"/>
  <c r="Z49" i="5"/>
  <c r="AA49" i="5" s="1"/>
  <c r="AB49" i="5" s="1"/>
  <c r="Z44" i="5"/>
  <c r="AA44" i="5" s="1"/>
  <c r="AB44" i="5" s="1"/>
  <c r="Z42" i="5"/>
  <c r="AA42" i="5" s="1"/>
  <c r="AB42" i="5" s="1"/>
  <c r="L37" i="5"/>
  <c r="L36" i="5"/>
  <c r="V36" i="5"/>
  <c r="V37" i="5"/>
  <c r="T53" i="5"/>
  <c r="W41" i="5"/>
  <c r="T54" i="5"/>
  <c r="X41" i="5"/>
  <c r="Y41" i="5" s="1"/>
  <c r="V53" i="5"/>
  <c r="V54" i="5"/>
  <c r="S38" i="5"/>
  <c r="Q55" i="5"/>
  <c r="L53" i="5"/>
  <c r="L54" i="5"/>
  <c r="L55" i="5" s="1"/>
  <c r="Z43" i="5"/>
  <c r="AA43" i="5" s="1"/>
  <c r="AB43" i="5" s="1"/>
  <c r="U55" i="5"/>
  <c r="T38" i="5"/>
  <c r="U37" i="5"/>
  <c r="U36" i="5"/>
  <c r="Y24" i="5"/>
  <c r="AA24" i="5" s="1"/>
  <c r="X24" i="5"/>
  <c r="W60" i="4"/>
  <c r="W61" i="4"/>
  <c r="Y61" i="4"/>
  <c r="Z61" i="4" s="1"/>
  <c r="AA61" i="4" s="1"/>
  <c r="AB61" i="4" s="1"/>
  <c r="H68" i="4"/>
  <c r="H38" i="4"/>
  <c r="S36" i="4"/>
  <c r="X33" i="4"/>
  <c r="R68" i="4"/>
  <c r="Y26" i="4"/>
  <c r="AA26" i="4" s="1"/>
  <c r="AB25" i="4" s="1"/>
  <c r="R55" i="4"/>
  <c r="X47" i="4"/>
  <c r="Y47" i="4" s="1"/>
  <c r="Z47" i="4" s="1"/>
  <c r="AA47" i="4" s="1"/>
  <c r="AB47" i="4" s="1"/>
  <c r="J68" i="4"/>
  <c r="Z63" i="4"/>
  <c r="AA63" i="4" s="1"/>
  <c r="AB63" i="4" s="1"/>
  <c r="Z60" i="4"/>
  <c r="AA60" i="4" s="1"/>
  <c r="AB60" i="4" s="1"/>
  <c r="X62" i="4"/>
  <c r="Y62" i="4" s="1"/>
  <c r="W62" i="4"/>
  <c r="Q67" i="4"/>
  <c r="Q66" i="4"/>
  <c r="T59" i="4"/>
  <c r="S66" i="4"/>
  <c r="V59" i="4"/>
  <c r="S67" i="4"/>
  <c r="K67" i="4"/>
  <c r="K66" i="4"/>
  <c r="L59" i="4"/>
  <c r="I68" i="4"/>
  <c r="U67" i="4"/>
  <c r="U66" i="4"/>
  <c r="O68" i="4"/>
  <c r="W49" i="4"/>
  <c r="X49" i="4"/>
  <c r="Y49" i="4" s="1"/>
  <c r="Q54" i="4"/>
  <c r="T41" i="4"/>
  <c r="Q53" i="4"/>
  <c r="N55" i="4"/>
  <c r="W45" i="4"/>
  <c r="X45" i="4"/>
  <c r="Y45" i="4" s="1"/>
  <c r="V36" i="4"/>
  <c r="V37" i="4"/>
  <c r="R36" i="4"/>
  <c r="R37" i="4"/>
  <c r="U24" i="4"/>
  <c r="W44" i="4"/>
  <c r="X44" i="4"/>
  <c r="T36" i="4"/>
  <c r="T37" i="4"/>
  <c r="W24" i="4"/>
  <c r="L37" i="4"/>
  <c r="L38" i="4" s="1"/>
  <c r="L36" i="4"/>
  <c r="W50" i="4"/>
  <c r="X50" i="4"/>
  <c r="Y50" i="4" s="1"/>
  <c r="S38" i="4"/>
  <c r="W42" i="4"/>
  <c r="X42" i="4"/>
  <c r="Y42" i="4" s="1"/>
  <c r="W43" i="4"/>
  <c r="X43" i="4"/>
  <c r="Y43" i="4" s="1"/>
  <c r="U54" i="4"/>
  <c r="U53" i="4"/>
  <c r="Y30" i="4"/>
  <c r="AA30" i="4" s="1"/>
  <c r="AB27" i="4" s="1"/>
  <c r="K54" i="4"/>
  <c r="K55" i="4" s="1"/>
  <c r="K53" i="4"/>
  <c r="L41" i="4"/>
  <c r="Y44" i="4"/>
  <c r="S54" i="4"/>
  <c r="S55" i="4" s="1"/>
  <c r="S53" i="4"/>
  <c r="V41" i="4"/>
  <c r="W48" i="4"/>
  <c r="X48" i="4"/>
  <c r="Y48" i="4" s="1"/>
  <c r="Q38" i="4"/>
  <c r="W46" i="4"/>
  <c r="X46" i="4"/>
  <c r="Y46" i="4" s="1"/>
  <c r="X29" i="4"/>
  <c r="Y29" i="4"/>
  <c r="AA29" i="4" s="1"/>
  <c r="AB33" i="4" s="1"/>
  <c r="I38" i="4"/>
  <c r="X31" i="4"/>
  <c r="Y31" i="4"/>
  <c r="AA31" i="4" s="1"/>
  <c r="AB31" i="4" s="1"/>
  <c r="X25" i="4"/>
  <c r="Y25" i="4"/>
  <c r="AA25" i="4" s="1"/>
  <c r="AB26" i="4" s="1"/>
  <c r="Y68" i="6" l="1"/>
  <c r="AC62" i="6"/>
  <c r="AC63" i="6"/>
  <c r="AC60" i="6"/>
  <c r="AC61" i="6"/>
  <c r="C71" i="6"/>
  <c r="C69" i="6"/>
  <c r="Z66" i="6"/>
  <c r="AA59" i="6"/>
  <c r="Z67" i="6"/>
  <c r="Z25" i="6"/>
  <c r="Z24" i="6"/>
  <c r="Z33" i="6"/>
  <c r="Z32" i="6"/>
  <c r="Z28" i="6"/>
  <c r="Z27" i="6"/>
  <c r="Z31" i="6"/>
  <c r="Z30" i="6"/>
  <c r="Z29" i="6"/>
  <c r="Z26" i="6"/>
  <c r="C49" i="6"/>
  <c r="C45" i="6"/>
  <c r="Y53" i="6"/>
  <c r="C52" i="6"/>
  <c r="C50" i="6"/>
  <c r="Z41" i="6"/>
  <c r="Y54" i="6"/>
  <c r="Y55" i="6" s="1"/>
  <c r="C42" i="6"/>
  <c r="AB29" i="6"/>
  <c r="AA37" i="6"/>
  <c r="AA38" i="6" s="1"/>
  <c r="AA36" i="6"/>
  <c r="Y68" i="5"/>
  <c r="C71" i="5"/>
  <c r="C69" i="5"/>
  <c r="AC61" i="5"/>
  <c r="AC60" i="5"/>
  <c r="AC63" i="5"/>
  <c r="AC62" i="5"/>
  <c r="Z66" i="5"/>
  <c r="AA59" i="5"/>
  <c r="Z67" i="5"/>
  <c r="AA36" i="5"/>
  <c r="AA37" i="5"/>
  <c r="AA38" i="5" s="1"/>
  <c r="AB29" i="5"/>
  <c r="Y54" i="5"/>
  <c r="C52" i="5"/>
  <c r="C50" i="5"/>
  <c r="C42" i="5"/>
  <c r="C49" i="5"/>
  <c r="C45" i="5"/>
  <c r="AC41" i="5"/>
  <c r="Z41" i="5"/>
  <c r="Y53" i="5"/>
  <c r="T55" i="5"/>
  <c r="U38" i="5"/>
  <c r="V55" i="5"/>
  <c r="W54" i="5"/>
  <c r="W53" i="5"/>
  <c r="X36" i="5"/>
  <c r="X37" i="5"/>
  <c r="X38" i="5" s="1"/>
  <c r="M25" i="5"/>
  <c r="M24" i="5"/>
  <c r="M31" i="5"/>
  <c r="M30" i="5"/>
  <c r="M29" i="5"/>
  <c r="M28" i="5"/>
  <c r="M32" i="5"/>
  <c r="M26" i="5"/>
  <c r="M33" i="5"/>
  <c r="M27" i="5"/>
  <c r="Y37" i="5"/>
  <c r="Y38" i="5" s="1"/>
  <c r="Y36" i="5"/>
  <c r="X53" i="5"/>
  <c r="X54" i="5"/>
  <c r="V38" i="5"/>
  <c r="L38" i="5"/>
  <c r="W38" i="5"/>
  <c r="U68" i="4"/>
  <c r="R38" i="4"/>
  <c r="K68" i="4"/>
  <c r="Q68" i="4"/>
  <c r="S68" i="4"/>
  <c r="L66" i="4"/>
  <c r="L67" i="4"/>
  <c r="V66" i="4"/>
  <c r="V67" i="4"/>
  <c r="T66" i="4"/>
  <c r="W59" i="4"/>
  <c r="T67" i="4"/>
  <c r="X59" i="4"/>
  <c r="Z62" i="4"/>
  <c r="AA62" i="4" s="1"/>
  <c r="AB62" i="4" s="1"/>
  <c r="Z45" i="4"/>
  <c r="AA45" i="4" s="1"/>
  <c r="AB45" i="4" s="1"/>
  <c r="Z48" i="4"/>
  <c r="AA48" i="4" s="1"/>
  <c r="AB48" i="4" s="1"/>
  <c r="Z46" i="4"/>
  <c r="AA46" i="4" s="1"/>
  <c r="AB46" i="4" s="1"/>
  <c r="Z50" i="4"/>
  <c r="AA50" i="4" s="1"/>
  <c r="AB50" i="4" s="1"/>
  <c r="V53" i="4"/>
  <c r="V54" i="4"/>
  <c r="L53" i="4"/>
  <c r="L54" i="4"/>
  <c r="Z42" i="4"/>
  <c r="AA42" i="4" s="1"/>
  <c r="AB42" i="4" s="1"/>
  <c r="W37" i="4"/>
  <c r="W36" i="4"/>
  <c r="T53" i="4"/>
  <c r="W41" i="4"/>
  <c r="T54" i="4"/>
  <c r="T55" i="4" s="1"/>
  <c r="X41" i="4"/>
  <c r="U55" i="4"/>
  <c r="T38" i="4"/>
  <c r="Q55" i="4"/>
  <c r="Z44" i="4"/>
  <c r="AA44" i="4" s="1"/>
  <c r="AB44" i="4" s="1"/>
  <c r="Z43" i="4"/>
  <c r="AA43" i="4" s="1"/>
  <c r="AB43" i="4" s="1"/>
  <c r="M28" i="4"/>
  <c r="M27" i="4"/>
  <c r="M26" i="4"/>
  <c r="M33" i="4"/>
  <c r="M32" i="4"/>
  <c r="M30" i="4"/>
  <c r="M24" i="4"/>
  <c r="M29" i="4"/>
  <c r="M31" i="4"/>
  <c r="M25" i="4"/>
  <c r="U37" i="4"/>
  <c r="U36" i="4"/>
  <c r="X24" i="4"/>
  <c r="Y24" i="4"/>
  <c r="V38" i="4"/>
  <c r="Z49" i="4"/>
  <c r="AA49" i="4" s="1"/>
  <c r="AB49" i="4" s="1"/>
  <c r="AC67" i="6" l="1"/>
  <c r="Z68" i="6"/>
  <c r="AA67" i="6"/>
  <c r="AA66" i="6"/>
  <c r="AB59" i="6"/>
  <c r="AC66" i="6"/>
  <c r="C61" i="6"/>
  <c r="C62" i="6" s="1"/>
  <c r="C64" i="6" s="1"/>
  <c r="AC47" i="6"/>
  <c r="AC44" i="6"/>
  <c r="AC50" i="6"/>
  <c r="AC49" i="6"/>
  <c r="AC45" i="6"/>
  <c r="AC46" i="6"/>
  <c r="AC42" i="6"/>
  <c r="AC43" i="6"/>
  <c r="AC48" i="6"/>
  <c r="AB36" i="6"/>
  <c r="AD28" i="6"/>
  <c r="AB37" i="6"/>
  <c r="AD31" i="6"/>
  <c r="C53" i="6"/>
  <c r="C51" i="6"/>
  <c r="Z53" i="6"/>
  <c r="Z54" i="6"/>
  <c r="Z55" i="6" s="1"/>
  <c r="AA41" i="6"/>
  <c r="AC41" i="6"/>
  <c r="Z68" i="5"/>
  <c r="AC66" i="5"/>
  <c r="C61" i="5"/>
  <c r="C62" i="5" s="1"/>
  <c r="C64" i="5" s="1"/>
  <c r="AC67" i="5"/>
  <c r="AA67" i="5"/>
  <c r="AB59" i="5"/>
  <c r="AA66" i="5"/>
  <c r="Y55" i="5"/>
  <c r="Z33" i="5"/>
  <c r="Z32" i="5"/>
  <c r="Z28" i="5"/>
  <c r="Z27" i="5"/>
  <c r="Z26" i="5"/>
  <c r="Z31" i="5"/>
  <c r="Z30" i="5"/>
  <c r="Z29" i="5"/>
  <c r="Z25" i="5"/>
  <c r="Z24" i="5"/>
  <c r="AA41" i="5"/>
  <c r="Z53" i="5"/>
  <c r="Z54" i="5"/>
  <c r="Z55" i="5" s="1"/>
  <c r="AC47" i="5"/>
  <c r="AC46" i="5"/>
  <c r="AC45" i="5"/>
  <c r="AC44" i="5"/>
  <c r="C43" i="5" s="1"/>
  <c r="C44" i="5" s="1"/>
  <c r="C46" i="5" s="1"/>
  <c r="AC43" i="5"/>
  <c r="AC50" i="5"/>
  <c r="AC48" i="5"/>
  <c r="AC49" i="5"/>
  <c r="AC42" i="5"/>
  <c r="AB36" i="5"/>
  <c r="AB37" i="5"/>
  <c r="AD28" i="5"/>
  <c r="AD31" i="5"/>
  <c r="AC54" i="5"/>
  <c r="AC55" i="5" s="1"/>
  <c r="AC53" i="5"/>
  <c r="C53" i="5"/>
  <c r="C51" i="5"/>
  <c r="X55" i="5"/>
  <c r="W55" i="5"/>
  <c r="V68" i="4"/>
  <c r="L55" i="4"/>
  <c r="X66" i="4"/>
  <c r="X67" i="4"/>
  <c r="T68" i="4"/>
  <c r="W67" i="4"/>
  <c r="W66" i="4"/>
  <c r="Y59" i="4"/>
  <c r="L68" i="4"/>
  <c r="X36" i="4"/>
  <c r="X37" i="4"/>
  <c r="X38" i="4" s="1"/>
  <c r="X53" i="4"/>
  <c r="X54" i="4"/>
  <c r="W38" i="4"/>
  <c r="Y41" i="4"/>
  <c r="U38" i="4"/>
  <c r="W54" i="4"/>
  <c r="W53" i="4"/>
  <c r="Y37" i="4"/>
  <c r="Y36" i="4"/>
  <c r="AA24" i="4"/>
  <c r="V55" i="4"/>
  <c r="AC68" i="6" l="1"/>
  <c r="AA68" i="6"/>
  <c r="D68" i="6"/>
  <c r="AB67" i="6"/>
  <c r="D70" i="6"/>
  <c r="D67" i="6"/>
  <c r="AB66" i="6"/>
  <c r="D63" i="6"/>
  <c r="D60" i="6"/>
  <c r="AD59" i="6" s="1"/>
  <c r="AA54" i="6"/>
  <c r="AB41" i="6"/>
  <c r="AA53" i="6"/>
  <c r="AC33" i="6"/>
  <c r="AC28" i="6"/>
  <c r="AC27" i="6"/>
  <c r="AC26" i="6"/>
  <c r="AC25" i="6"/>
  <c r="AC24" i="6"/>
  <c r="AC31" i="6"/>
  <c r="AC30" i="6"/>
  <c r="AC29" i="6"/>
  <c r="AC32" i="6"/>
  <c r="AB38" i="6"/>
  <c r="AD25" i="6"/>
  <c r="C43" i="6"/>
  <c r="C44" i="6" s="1"/>
  <c r="C46" i="6" s="1"/>
  <c r="AC53" i="6"/>
  <c r="AC54" i="6"/>
  <c r="AC68" i="5"/>
  <c r="AA68" i="5"/>
  <c r="AB66" i="5"/>
  <c r="D68" i="5"/>
  <c r="AB67" i="5"/>
  <c r="D70" i="5"/>
  <c r="D67" i="5"/>
  <c r="D63" i="5"/>
  <c r="D60" i="5"/>
  <c r="AC33" i="5"/>
  <c r="AC25" i="5"/>
  <c r="AC24" i="5"/>
  <c r="AC31" i="5"/>
  <c r="AC30" i="5"/>
  <c r="AC29" i="5"/>
  <c r="AC32" i="5"/>
  <c r="AC26" i="5"/>
  <c r="AC28" i="5"/>
  <c r="AC27" i="5"/>
  <c r="AA54" i="5"/>
  <c r="AA53" i="5"/>
  <c r="AB41" i="5"/>
  <c r="AB38" i="5"/>
  <c r="AD25" i="5"/>
  <c r="W68" i="4"/>
  <c r="X55" i="4"/>
  <c r="Y67" i="4"/>
  <c r="C70" i="4"/>
  <c r="C68" i="4"/>
  <c r="C60" i="4"/>
  <c r="C67" i="4"/>
  <c r="Z59" i="4"/>
  <c r="Y66" i="4"/>
  <c r="C63" i="4"/>
  <c r="X68" i="4"/>
  <c r="AA36" i="4"/>
  <c r="AA37" i="4"/>
  <c r="AB24" i="4"/>
  <c r="Z33" i="4"/>
  <c r="Z25" i="4"/>
  <c r="Z24" i="4"/>
  <c r="Z31" i="4"/>
  <c r="Z30" i="4"/>
  <c r="Z29" i="4"/>
  <c r="Z32" i="4"/>
  <c r="Z28" i="4"/>
  <c r="Z27" i="4"/>
  <c r="Z26" i="4"/>
  <c r="W55" i="4"/>
  <c r="Y54" i="4"/>
  <c r="C52" i="4"/>
  <c r="C50" i="4"/>
  <c r="C42" i="4"/>
  <c r="C49" i="4"/>
  <c r="C45" i="4"/>
  <c r="Y53" i="4"/>
  <c r="Z41" i="4"/>
  <c r="Y38" i="4"/>
  <c r="D71" i="6" l="1"/>
  <c r="D69" i="6"/>
  <c r="AB68" i="6"/>
  <c r="AD63" i="6"/>
  <c r="AD62" i="6"/>
  <c r="AD61" i="6"/>
  <c r="AD60" i="6"/>
  <c r="AC55" i="6"/>
  <c r="D52" i="6"/>
  <c r="D50" i="6"/>
  <c r="D42" i="6"/>
  <c r="AB53" i="6"/>
  <c r="AB54" i="6"/>
  <c r="AB55" i="6" s="1"/>
  <c r="D45" i="6"/>
  <c r="D49" i="6"/>
  <c r="AA55" i="6"/>
  <c r="AB68" i="5"/>
  <c r="AD62" i="5"/>
  <c r="AD63" i="5"/>
  <c r="AD60" i="5"/>
  <c r="AD61" i="5"/>
  <c r="AD59" i="5"/>
  <c r="D71" i="5"/>
  <c r="D69" i="5"/>
  <c r="AA55" i="5"/>
  <c r="AB53" i="5"/>
  <c r="AB54" i="5"/>
  <c r="D50" i="5"/>
  <c r="D49" i="5"/>
  <c r="D45" i="5"/>
  <c r="D42" i="5"/>
  <c r="D52" i="5"/>
  <c r="AC63" i="4"/>
  <c r="AC60" i="4"/>
  <c r="AC61" i="4"/>
  <c r="AC62" i="4"/>
  <c r="AC59" i="4"/>
  <c r="Y55" i="4"/>
  <c r="AC41" i="4"/>
  <c r="C71" i="4"/>
  <c r="C69" i="4"/>
  <c r="AA59" i="4"/>
  <c r="Z66" i="4"/>
  <c r="Z67" i="4"/>
  <c r="Y68" i="4"/>
  <c r="C53" i="4"/>
  <c r="C51" i="4"/>
  <c r="AA41" i="4"/>
  <c r="Z53" i="4"/>
  <c r="Z54" i="4"/>
  <c r="AB37" i="4"/>
  <c r="AD31" i="4"/>
  <c r="AD28" i="4"/>
  <c r="AB36" i="4"/>
  <c r="AC47" i="4"/>
  <c r="AC42" i="4"/>
  <c r="AC48" i="4"/>
  <c r="AC50" i="4"/>
  <c r="AC43" i="4"/>
  <c r="AC49" i="4"/>
  <c r="AC45" i="4"/>
  <c r="AC46" i="4"/>
  <c r="AC44" i="4"/>
  <c r="AA38" i="4"/>
  <c r="AD66" i="6" l="1"/>
  <c r="AD67" i="6"/>
  <c r="D61" i="6"/>
  <c r="D62" i="6" s="1"/>
  <c r="D64" i="6" s="1"/>
  <c r="AD47" i="6"/>
  <c r="AD50" i="6"/>
  <c r="AD44" i="6"/>
  <c r="AD43" i="6"/>
  <c r="AD49" i="6"/>
  <c r="AD42" i="6"/>
  <c r="AD46" i="6"/>
  <c r="AD45" i="6"/>
  <c r="AD48" i="6"/>
  <c r="D51" i="6"/>
  <c r="D53" i="6"/>
  <c r="AD41" i="6"/>
  <c r="AD66" i="5"/>
  <c r="AD67" i="5"/>
  <c r="D61" i="5"/>
  <c r="D62" i="5" s="1"/>
  <c r="D64" i="5" s="1"/>
  <c r="D51" i="5"/>
  <c r="D53" i="5"/>
  <c r="AD47" i="5"/>
  <c r="AD50" i="5"/>
  <c r="AD46" i="5"/>
  <c r="AD42" i="5"/>
  <c r="AD49" i="5"/>
  <c r="AD43" i="5"/>
  <c r="AD44" i="5"/>
  <c r="AD48" i="5"/>
  <c r="AD45" i="5"/>
  <c r="AB55" i="5"/>
  <c r="AD41" i="5"/>
  <c r="C61" i="4"/>
  <c r="C62" i="4" s="1"/>
  <c r="C64" i="4" s="1"/>
  <c r="AC66" i="4"/>
  <c r="AC67" i="4"/>
  <c r="C43" i="4"/>
  <c r="C44" i="4" s="1"/>
  <c r="C46" i="4" s="1"/>
  <c r="AC54" i="4"/>
  <c r="Z55" i="4"/>
  <c r="AA66" i="4"/>
  <c r="AA67" i="4"/>
  <c r="AB59" i="4"/>
  <c r="Z68" i="4"/>
  <c r="AC33" i="4"/>
  <c r="AC28" i="4"/>
  <c r="AC27" i="4"/>
  <c r="AC26" i="4"/>
  <c r="AC32" i="4"/>
  <c r="AC31" i="4"/>
  <c r="AC25" i="4"/>
  <c r="AC30" i="4"/>
  <c r="AC24" i="4"/>
  <c r="AC29" i="4"/>
  <c r="AB38" i="4"/>
  <c r="AC53" i="4"/>
  <c r="AC55" i="4" s="1"/>
  <c r="AD25" i="4"/>
  <c r="AA54" i="4"/>
  <c r="AA53" i="4"/>
  <c r="AB41" i="4"/>
  <c r="AD68" i="6" l="1"/>
  <c r="AD53" i="6"/>
  <c r="AD54" i="6"/>
  <c r="AD55" i="6" s="1"/>
  <c r="D43" i="6"/>
  <c r="D44" i="6" s="1"/>
  <c r="D46" i="6" s="1"/>
  <c r="AD68" i="5"/>
  <c r="AD53" i="5"/>
  <c r="D43" i="5"/>
  <c r="D44" i="5" s="1"/>
  <c r="D46" i="5" s="1"/>
  <c r="AD54" i="5"/>
  <c r="AD55" i="5" s="1"/>
  <c r="AC68" i="4"/>
  <c r="AB66" i="4"/>
  <c r="AB67" i="4"/>
  <c r="D67" i="4"/>
  <c r="D63" i="4"/>
  <c r="D70" i="4"/>
  <c r="D60" i="4"/>
  <c r="D68" i="4"/>
  <c r="AA68" i="4"/>
  <c r="AB53" i="4"/>
  <c r="AB54" i="4"/>
  <c r="D50" i="4"/>
  <c r="D49" i="4"/>
  <c r="D45" i="4"/>
  <c r="D42" i="4"/>
  <c r="D52" i="4"/>
  <c r="AD41" i="4"/>
  <c r="AA55" i="4"/>
  <c r="AB68" i="4" l="1"/>
  <c r="AD60" i="4"/>
  <c r="AD61" i="4"/>
  <c r="AD62" i="4"/>
  <c r="AD63" i="4"/>
  <c r="AD59" i="4"/>
  <c r="D71" i="4"/>
  <c r="D69" i="4"/>
  <c r="D51" i="4"/>
  <c r="D53" i="4"/>
  <c r="AD47" i="4"/>
  <c r="AD43" i="4"/>
  <c r="AD48" i="4"/>
  <c r="AD42" i="4"/>
  <c r="AD44" i="4"/>
  <c r="AD46" i="4"/>
  <c r="AD49" i="4"/>
  <c r="AD50" i="4"/>
  <c r="AD45" i="4"/>
  <c r="AB55" i="4"/>
  <c r="AD67" i="4" l="1"/>
  <c r="D61" i="4"/>
  <c r="D62" i="4" s="1"/>
  <c r="D64" i="4" s="1"/>
  <c r="D43" i="4"/>
  <c r="D44" i="4" s="1"/>
  <c r="D46" i="4" s="1"/>
  <c r="AD66" i="4"/>
  <c r="AD68" i="4" s="1"/>
  <c r="AD53" i="4"/>
  <c r="AD54" i="4"/>
  <c r="AD55" i="4" l="1"/>
</calcChain>
</file>

<file path=xl/sharedStrings.xml><?xml version="1.0" encoding="utf-8"?>
<sst xmlns="http://schemas.openxmlformats.org/spreadsheetml/2006/main" count="582" uniqueCount="144">
  <si>
    <t>Sample</t>
  </si>
  <si>
    <t>Fructose</t>
  </si>
  <si>
    <t>Glucose</t>
  </si>
  <si>
    <t>Mannitol</t>
  </si>
  <si>
    <t>Surcose</t>
  </si>
  <si>
    <t>Average</t>
  </si>
  <si>
    <t>Std Dev</t>
  </si>
  <si>
    <t>%RSD</t>
  </si>
  <si>
    <t>HA</t>
  </si>
  <si>
    <t>DHA</t>
  </si>
  <si>
    <t>MGO</t>
  </si>
  <si>
    <t>DHA/HA</t>
  </si>
  <si>
    <t>MGO/HA</t>
  </si>
  <si>
    <t>Standard Concentrations</t>
  </si>
  <si>
    <t>PFBHA conc</t>
  </si>
  <si>
    <t>mg/ml</t>
  </si>
  <si>
    <t>HA conc</t>
  </si>
  <si>
    <t>MGO conc</t>
  </si>
  <si>
    <t>DHA 1</t>
  </si>
  <si>
    <t>DHA 2</t>
  </si>
  <si>
    <t>DHA 3</t>
  </si>
  <si>
    <t>Volume Added</t>
  </si>
  <si>
    <t>Amount Added</t>
  </si>
  <si>
    <t>GC-FID area</t>
  </si>
  <si>
    <t>HA Ratio</t>
  </si>
  <si>
    <t>HA (uL)</t>
  </si>
  <si>
    <t>DHA(uL)</t>
  </si>
  <si>
    <t>MGO(uL)</t>
  </si>
  <si>
    <t>HA (mg)</t>
  </si>
  <si>
    <t>DHA(mg)</t>
  </si>
  <si>
    <t>MGO(mg)</t>
  </si>
  <si>
    <t>DHA gradient</t>
  </si>
  <si>
    <t>L3980</t>
  </si>
  <si>
    <t>Year</t>
  </si>
  <si>
    <t>GC FID Values</t>
  </si>
  <si>
    <t>L3980-1</t>
  </si>
  <si>
    <t>L3980-2</t>
  </si>
  <si>
    <t>L3980-3</t>
  </si>
  <si>
    <t>L3980-4</t>
  </si>
  <si>
    <t>L3980-5</t>
  </si>
  <si>
    <t>L3980-6</t>
  </si>
  <si>
    <t>L3980-7</t>
  </si>
  <si>
    <t>L3980-8</t>
  </si>
  <si>
    <t>L3980-9</t>
  </si>
  <si>
    <t>L3980-10</t>
  </si>
  <si>
    <t>std1</t>
  </si>
  <si>
    <t>std2</t>
  </si>
  <si>
    <t>std3</t>
  </si>
  <si>
    <t>Mannitol conc</t>
  </si>
  <si>
    <t>std4</t>
  </si>
  <si>
    <t>std5</t>
  </si>
  <si>
    <t>std6</t>
  </si>
  <si>
    <t>Samples</t>
  </si>
  <si>
    <t>HA Peak Area</t>
  </si>
  <si>
    <t>DHA  Peak Area</t>
  </si>
  <si>
    <t>MGO  Peak Area</t>
  </si>
  <si>
    <t>DHA/HA Peak Area Ratio</t>
  </si>
  <si>
    <t>Mass (mg) of DHA in 200uL</t>
  </si>
  <si>
    <t>DHA Mass Grubbs test</t>
  </si>
  <si>
    <t>Fructose Peak Area</t>
  </si>
  <si>
    <t>Glucose Peak Area</t>
  </si>
  <si>
    <t>Mannitol Peak Area</t>
  </si>
  <si>
    <t>Sucrose Peak Area</t>
  </si>
  <si>
    <t xml:space="preserve">Fructose/Mannitol Peak Area Ratio </t>
  </si>
  <si>
    <t xml:space="preserve">Glucose/Mannitol  Peak Area Ratio </t>
  </si>
  <si>
    <t xml:space="preserve">Sucrose/Mannitol  Peak Area Ratio </t>
  </si>
  <si>
    <t>Mass (mg) of Fructose in 20ul</t>
  </si>
  <si>
    <t>Mass (mg) of Glucose in 20ul</t>
  </si>
  <si>
    <t>Mass (mg) of Sucrose in 20ul</t>
  </si>
  <si>
    <t xml:space="preserve">Fructose /Glucose </t>
  </si>
  <si>
    <t>Total Mass (mg) of F+G+S in 200uL</t>
  </si>
  <si>
    <t>Sugar Grubbs Test</t>
  </si>
  <si>
    <t>DHA(mg)/(F+G+S)(mg)</t>
  </si>
  <si>
    <t>DHA(mg)/(F+G+S)(mg) values</t>
  </si>
  <si>
    <t>Grubbs Single Outlier Test</t>
  </si>
  <si>
    <t>Grubbs Two Outlier tests</t>
  </si>
  <si>
    <t>Grubbs Outliers tests</t>
  </si>
  <si>
    <t>High, Low outliers</t>
  </si>
  <si>
    <t>Needs to exceed</t>
  </si>
  <si>
    <t>95% confidence</t>
  </si>
  <si>
    <t>99% confidence</t>
  </si>
  <si>
    <t>Grubbs Single</t>
  </si>
  <si>
    <t>Grubbs High Low</t>
  </si>
  <si>
    <t>Two High Outliers</t>
  </si>
  <si>
    <t>Grubbs Two High/Low</t>
  </si>
  <si>
    <t>Two Low Outliers</t>
  </si>
  <si>
    <t>Normal statistics</t>
  </si>
  <si>
    <t>Mix</t>
  </si>
  <si>
    <t>DHA/Tsugar</t>
  </si>
  <si>
    <t>Pred UMF</t>
  </si>
  <si>
    <t>DHA(mg)/Honey(kg)</t>
  </si>
  <si>
    <t>Predicted MGO in honey</t>
  </si>
  <si>
    <t>Predicted UMF</t>
  </si>
  <si>
    <t>MAD DHA/Tsugar</t>
  </si>
  <si>
    <t>MAD Pred UMF</t>
  </si>
  <si>
    <t xml:space="preserve">Robust Statistics </t>
  </si>
  <si>
    <t>Median</t>
  </si>
  <si>
    <t>MAD</t>
  </si>
  <si>
    <t>MADe</t>
  </si>
  <si>
    <t>Count</t>
  </si>
  <si>
    <t xml:space="preserve">95% confidence </t>
  </si>
  <si>
    <t xml:space="preserve">Normal Statistics </t>
  </si>
  <si>
    <t>L3980-b</t>
  </si>
  <si>
    <t>L3980-a</t>
  </si>
  <si>
    <t>L3980-c</t>
  </si>
  <si>
    <t>L3980-d</t>
  </si>
  <si>
    <t>L3980-e</t>
  </si>
  <si>
    <t>One vial shows a 3.13% variation between replicate samples</t>
  </si>
  <si>
    <t>L3998</t>
  </si>
  <si>
    <t>L3998-1</t>
  </si>
  <si>
    <t>L3998-2</t>
  </si>
  <si>
    <t>L3998-3</t>
  </si>
  <si>
    <t>L3998-4</t>
  </si>
  <si>
    <t>L3998-5</t>
  </si>
  <si>
    <t>L3998-6</t>
  </si>
  <si>
    <t>L3998-7</t>
  </si>
  <si>
    <t>L3998-8</t>
  </si>
  <si>
    <t>L3998-9</t>
  </si>
  <si>
    <t>L3998-10</t>
  </si>
  <si>
    <t>L3998-1a</t>
  </si>
  <si>
    <t>L3998-1b</t>
  </si>
  <si>
    <t>L3998-1c</t>
  </si>
  <si>
    <t>L3998-1d</t>
  </si>
  <si>
    <t>L3998-1e</t>
  </si>
  <si>
    <t>One vial shows a 2.54% variation between replicate samples</t>
  </si>
  <si>
    <t>VB210</t>
  </si>
  <si>
    <t>VB210-1</t>
  </si>
  <si>
    <t>VB210-2</t>
  </si>
  <si>
    <t>VB210-3</t>
  </si>
  <si>
    <t>VB210-4</t>
  </si>
  <si>
    <t>VB210-5</t>
  </si>
  <si>
    <t>VB210-6</t>
  </si>
  <si>
    <t>VB210-7</t>
  </si>
  <si>
    <t>VB210-8</t>
  </si>
  <si>
    <t>VB210-9</t>
  </si>
  <si>
    <t>VB210-10</t>
  </si>
  <si>
    <t>VB210-1a</t>
  </si>
  <si>
    <t>VB210-1b</t>
  </si>
  <si>
    <t>VB210-1c</t>
  </si>
  <si>
    <t>VB210-1d</t>
  </si>
  <si>
    <t>VB210-1e</t>
  </si>
  <si>
    <t>One vial shows a 1.20% variation between replicate samples</t>
  </si>
  <si>
    <t>10 nectar extract x1</t>
  </si>
  <si>
    <t>1 nectar extract x5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</si>
</sst>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6" formatCode="0.00000"/>
    <numFmt numFmtId="167" formatCode="0.000000"/>
    <numFmt numFmtId="168" formatCode="0.00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rgb="FFC000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double">
        <color auto="1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</borders>
  <cellStyleXfs count="1">
    <xf numFmtId="0" fontId="0" fillId="0" borderId="0"/>
  </cellStyleXfs>
  <cellXfs count="162">
    <xf numFmtId="0" fontId="0" fillId="0" borderId="0" xfId="0"/>
    <xf numFmtId="2" fontId="0" fillId="0" borderId="0" xfId="0" applyNumberFormat="1"/>
    <xf numFmtId="0" fontId="0" fillId="0" borderId="0" xfId="0" applyFill="1"/>
    <xf numFmtId="0" fontId="1" fillId="3" borderId="0" xfId="0" applyFont="1" applyFill="1"/>
    <xf numFmtId="0" fontId="0" fillId="3" borderId="0" xfId="0" applyFill="1"/>
    <xf numFmtId="0" fontId="0" fillId="4" borderId="0" xfId="0" applyFill="1"/>
    <xf numFmtId="0" fontId="0" fillId="4" borderId="0" xfId="0" applyFill="1" applyAlignment="1"/>
    <xf numFmtId="0" fontId="0" fillId="0" borderId="0" xfId="0" applyAlignment="1"/>
    <xf numFmtId="167" fontId="0" fillId="0" borderId="0" xfId="0" applyNumberFormat="1"/>
    <xf numFmtId="0" fontId="0" fillId="0" borderId="0" xfId="0" quotePrefix="1" applyAlignment="1">
      <alignment horizontal="right"/>
    </xf>
    <xf numFmtId="167" fontId="0" fillId="0" borderId="0" xfId="0" applyNumberFormat="1" applyAlignment="1">
      <alignment horizontal="left"/>
    </xf>
    <xf numFmtId="0" fontId="1" fillId="5" borderId="0" xfId="0" applyFont="1" applyFill="1"/>
    <xf numFmtId="0" fontId="0" fillId="5" borderId="0" xfId="0" applyFill="1"/>
    <xf numFmtId="0" fontId="0" fillId="0" borderId="0" xfId="0" applyAlignment="1">
      <alignment horizontal="left"/>
    </xf>
    <xf numFmtId="0" fontId="1" fillId="0" borderId="0" xfId="0" applyFont="1" applyFill="1" applyAlignment="1"/>
    <xf numFmtId="0" fontId="2" fillId="6" borderId="0" xfId="0" applyFont="1" applyFill="1"/>
    <xf numFmtId="0" fontId="1" fillId="6" borderId="0" xfId="0" applyFont="1" applyFill="1" applyAlignment="1">
      <alignment horizontal="center"/>
    </xf>
    <xf numFmtId="0" fontId="1" fillId="7" borderId="0" xfId="0" applyFont="1" applyFill="1" applyAlignment="1">
      <alignment horizontal="center"/>
    </xf>
    <xf numFmtId="0" fontId="1" fillId="4" borderId="0" xfId="0" applyFont="1" applyFill="1" applyAlignment="1">
      <alignment horizontal="center"/>
    </xf>
    <xf numFmtId="0" fontId="1" fillId="8" borderId="0" xfId="0" applyFont="1" applyFill="1" applyAlignment="1">
      <alignment horizontal="center"/>
    </xf>
    <xf numFmtId="2" fontId="0" fillId="0" borderId="0" xfId="0" applyNumberFormat="1" applyAlignment="1">
      <alignment horizontal="left"/>
    </xf>
    <xf numFmtId="0" fontId="0" fillId="6" borderId="0" xfId="0" applyFill="1" applyAlignment="1">
      <alignment horizontal="center"/>
    </xf>
    <xf numFmtId="0" fontId="0" fillId="7" borderId="0" xfId="0" applyFill="1" applyAlignment="1">
      <alignment horizontal="center"/>
    </xf>
    <xf numFmtId="0" fontId="0" fillId="4" borderId="0" xfId="0" applyFill="1" applyAlignment="1">
      <alignment horizontal="center"/>
    </xf>
    <xf numFmtId="166" fontId="0" fillId="4" borderId="0" xfId="0" applyNumberFormat="1" applyFill="1" applyAlignment="1">
      <alignment horizontal="center"/>
    </xf>
    <xf numFmtId="0" fontId="0" fillId="8" borderId="0" xfId="0" applyFill="1" applyAlignment="1">
      <alignment horizontal="center"/>
    </xf>
    <xf numFmtId="166" fontId="0" fillId="6" borderId="0" xfId="0" applyNumberFormat="1" applyFill="1" applyAlignment="1">
      <alignment horizontal="center"/>
    </xf>
    <xf numFmtId="0" fontId="1" fillId="4" borderId="0" xfId="0" applyFont="1" applyFill="1"/>
    <xf numFmtId="0" fontId="0" fillId="9" borderId="0" xfId="0" applyFill="1"/>
    <xf numFmtId="0" fontId="0" fillId="0" borderId="0" xfId="0" quotePrefix="1"/>
    <xf numFmtId="166" fontId="0" fillId="0" borderId="0" xfId="0" applyNumberFormat="1"/>
    <xf numFmtId="0" fontId="0" fillId="10" borderId="6" xfId="0" applyFill="1" applyBorder="1" applyAlignment="1">
      <alignment horizontal="center" vertical="center"/>
    </xf>
    <xf numFmtId="0" fontId="0" fillId="10" borderId="1" xfId="0" applyFill="1" applyBorder="1" applyAlignment="1">
      <alignment horizontal="center" vertical="center"/>
    </xf>
    <xf numFmtId="0" fontId="0" fillId="10" borderId="3" xfId="0" applyFill="1" applyBorder="1" applyAlignment="1">
      <alignment horizontal="center" vertical="center"/>
    </xf>
    <xf numFmtId="0" fontId="0" fillId="10" borderId="5" xfId="0" applyFill="1" applyBorder="1" applyAlignment="1">
      <alignment horizontal="center" vertical="center"/>
    </xf>
    <xf numFmtId="0" fontId="0" fillId="10" borderId="7" xfId="0" applyFill="1" applyBorder="1" applyAlignment="1">
      <alignment horizontal="center" vertical="center"/>
    </xf>
    <xf numFmtId="0" fontId="0" fillId="10" borderId="8" xfId="0" applyFill="1" applyBorder="1" applyAlignment="1">
      <alignment horizontal="center" vertical="center"/>
    </xf>
    <xf numFmtId="2" fontId="0" fillId="10" borderId="0" xfId="0" applyNumberFormat="1" applyFill="1" applyBorder="1" applyAlignment="1">
      <alignment horizontal="center" vertical="center"/>
    </xf>
    <xf numFmtId="2" fontId="0" fillId="10" borderId="2" xfId="0" applyNumberFormat="1" applyFill="1" applyBorder="1" applyAlignment="1">
      <alignment horizontal="center" vertical="center"/>
    </xf>
    <xf numFmtId="167" fontId="0" fillId="10" borderId="9" xfId="0" applyNumberFormat="1" applyFill="1" applyBorder="1" applyAlignment="1">
      <alignment horizontal="center" vertical="center"/>
    </xf>
    <xf numFmtId="2" fontId="0" fillId="10" borderId="4" xfId="0" applyNumberFormat="1" applyFill="1" applyBorder="1" applyAlignment="1">
      <alignment horizontal="center" vertical="center"/>
    </xf>
    <xf numFmtId="2" fontId="3" fillId="10" borderId="0" xfId="0" applyNumberFormat="1" applyFont="1" applyFill="1" applyBorder="1" applyAlignment="1">
      <alignment horizontal="center" vertical="center"/>
    </xf>
    <xf numFmtId="2" fontId="3" fillId="10" borderId="2" xfId="0" applyNumberFormat="1" applyFont="1" applyFill="1" applyBorder="1" applyAlignment="1">
      <alignment horizontal="center" vertical="center"/>
    </xf>
    <xf numFmtId="168" fontId="3" fillId="10" borderId="2" xfId="0" applyNumberFormat="1" applyFont="1" applyFill="1" applyBorder="1" applyAlignment="1">
      <alignment horizontal="center" vertical="center"/>
    </xf>
    <xf numFmtId="0" fontId="0" fillId="10" borderId="0" xfId="0" applyFill="1" applyBorder="1" applyAlignment="1">
      <alignment horizontal="center" vertical="center"/>
    </xf>
    <xf numFmtId="0" fontId="0" fillId="10" borderId="2" xfId="0" applyFill="1" applyBorder="1" applyAlignment="1">
      <alignment horizontal="center" vertical="center"/>
    </xf>
    <xf numFmtId="0" fontId="0" fillId="10" borderId="4" xfId="0" applyFill="1" applyBorder="1" applyAlignment="1">
      <alignment horizontal="center" vertical="center"/>
    </xf>
    <xf numFmtId="0" fontId="0" fillId="10" borderId="9" xfId="0" applyFill="1" applyBorder="1" applyAlignment="1">
      <alignment horizontal="center" vertical="center"/>
    </xf>
    <xf numFmtId="167" fontId="0" fillId="10" borderId="10" xfId="0" applyNumberFormat="1" applyFill="1" applyBorder="1" applyAlignment="1">
      <alignment horizontal="center" vertical="center"/>
    </xf>
    <xf numFmtId="167" fontId="0" fillId="10" borderId="0" xfId="0" applyNumberFormat="1" applyFill="1" applyBorder="1" applyAlignment="1">
      <alignment horizontal="center" vertical="center"/>
    </xf>
    <xf numFmtId="9" fontId="0" fillId="0" borderId="0" xfId="0" applyNumberFormat="1" applyFill="1" applyAlignment="1">
      <alignment horizontal="center" vertical="center"/>
    </xf>
    <xf numFmtId="167" fontId="0" fillId="10" borderId="4" xfId="0" applyNumberFormat="1" applyFill="1" applyBorder="1" applyAlignment="1">
      <alignment horizontal="center" vertical="center"/>
    </xf>
    <xf numFmtId="2" fontId="0" fillId="10" borderId="0" xfId="0" applyNumberFormat="1" applyFill="1" applyAlignment="1">
      <alignment horizontal="center" vertical="center"/>
    </xf>
    <xf numFmtId="167" fontId="0" fillId="10" borderId="1" xfId="0" applyNumberFormat="1" applyFill="1" applyBorder="1" applyAlignment="1">
      <alignment horizontal="center" vertical="center"/>
    </xf>
    <xf numFmtId="167" fontId="0" fillId="10" borderId="5" xfId="0" applyNumberFormat="1" applyFill="1" applyBorder="1" applyAlignment="1">
      <alignment horizontal="center" vertical="center"/>
    </xf>
    <xf numFmtId="2" fontId="3" fillId="10" borderId="1" xfId="0" applyNumberFormat="1" applyFont="1" applyFill="1" applyBorder="1" applyAlignment="1">
      <alignment horizontal="center" vertical="center"/>
    </xf>
    <xf numFmtId="2" fontId="3" fillId="10" borderId="3" xfId="0" applyNumberFormat="1" applyFont="1" applyFill="1" applyBorder="1" applyAlignment="1">
      <alignment horizontal="center" vertical="center"/>
    </xf>
    <xf numFmtId="168" fontId="3" fillId="10" borderId="3" xfId="0" applyNumberFormat="1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167" fontId="0" fillId="2" borderId="0" xfId="0" applyNumberFormat="1" applyFill="1" applyBorder="1" applyAlignment="1">
      <alignment horizontal="center" vertical="center"/>
    </xf>
    <xf numFmtId="167" fontId="0" fillId="2" borderId="4" xfId="0" applyNumberFormat="1" applyFill="1" applyBorder="1" applyAlignment="1">
      <alignment horizontal="center" vertical="center"/>
    </xf>
    <xf numFmtId="2" fontId="3" fillId="2" borderId="0" xfId="0" applyNumberFormat="1" applyFont="1" applyFill="1" applyBorder="1" applyAlignment="1">
      <alignment horizontal="center" vertical="center"/>
    </xf>
    <xf numFmtId="2" fontId="3" fillId="2" borderId="2" xfId="0" applyNumberFormat="1" applyFont="1" applyFill="1" applyBorder="1" applyAlignment="1">
      <alignment horizontal="center" vertical="center"/>
    </xf>
    <xf numFmtId="168" fontId="3" fillId="2" borderId="2" xfId="0" applyNumberFormat="1" applyFont="1" applyFill="1" applyBorder="1" applyAlignment="1">
      <alignment horizontal="center" vertical="center"/>
    </xf>
    <xf numFmtId="0" fontId="1" fillId="10" borderId="8" xfId="0" applyFont="1" applyFill="1" applyBorder="1" applyAlignment="1">
      <alignment horizontal="center" vertical="center"/>
    </xf>
    <xf numFmtId="166" fontId="0" fillId="10" borderId="4" xfId="0" applyNumberFormat="1" applyFill="1" applyBorder="1" applyAlignment="1">
      <alignment horizontal="center" vertical="center"/>
    </xf>
    <xf numFmtId="166" fontId="0" fillId="10" borderId="0" xfId="0" applyNumberFormat="1" applyFill="1" applyBorder="1" applyAlignment="1">
      <alignment horizontal="center" vertical="center"/>
    </xf>
    <xf numFmtId="168" fontId="0" fillId="10" borderId="2" xfId="0" applyNumberFormat="1" applyFill="1" applyBorder="1" applyAlignment="1">
      <alignment horizontal="center" vertical="center"/>
    </xf>
    <xf numFmtId="168" fontId="0" fillId="10" borderId="4" xfId="0" applyNumberFormat="1" applyFill="1" applyBorder="1" applyAlignment="1">
      <alignment horizontal="center" vertical="center"/>
    </xf>
    <xf numFmtId="2" fontId="0" fillId="10" borderId="9" xfId="0" applyNumberFormat="1" applyFill="1" applyBorder="1" applyAlignment="1">
      <alignment horizontal="center" vertical="center"/>
    </xf>
    <xf numFmtId="0" fontId="1" fillId="11" borderId="0" xfId="0" applyFont="1" applyFill="1"/>
    <xf numFmtId="0" fontId="1" fillId="9" borderId="0" xfId="0" applyFont="1" applyFill="1"/>
    <xf numFmtId="0" fontId="0" fillId="12" borderId="6" xfId="0" applyFill="1" applyBorder="1" applyAlignment="1">
      <alignment horizontal="center" vertical="center"/>
    </xf>
    <xf numFmtId="0" fontId="0" fillId="12" borderId="1" xfId="0" applyFill="1" applyBorder="1" applyAlignment="1">
      <alignment horizontal="center" vertical="center"/>
    </xf>
    <xf numFmtId="0" fontId="0" fillId="12" borderId="3" xfId="0" applyFill="1" applyBorder="1" applyAlignment="1">
      <alignment horizontal="center" vertical="center"/>
    </xf>
    <xf numFmtId="0" fontId="0" fillId="12" borderId="7" xfId="0" applyFill="1" applyBorder="1" applyAlignment="1">
      <alignment horizontal="center" vertical="center"/>
    </xf>
    <xf numFmtId="0" fontId="0" fillId="12" borderId="5" xfId="0" applyFill="1" applyBorder="1" applyAlignment="1">
      <alignment horizontal="center" vertical="center"/>
    </xf>
    <xf numFmtId="0" fontId="0" fillId="13" borderId="5" xfId="0" applyFill="1" applyBorder="1" applyAlignment="1">
      <alignment horizontal="center" vertical="center"/>
    </xf>
    <xf numFmtId="0" fontId="0" fillId="13" borderId="1" xfId="0" applyFill="1" applyBorder="1" applyAlignment="1">
      <alignment horizontal="center" vertical="center"/>
    </xf>
    <xf numFmtId="0" fontId="0" fillId="12" borderId="8" xfId="0" applyFill="1" applyBorder="1" applyAlignment="1">
      <alignment horizontal="center" vertical="center"/>
    </xf>
    <xf numFmtId="2" fontId="0" fillId="12" borderId="0" xfId="0" applyNumberFormat="1" applyFill="1" applyBorder="1" applyAlignment="1">
      <alignment horizontal="center" vertical="center"/>
    </xf>
    <xf numFmtId="2" fontId="0" fillId="12" borderId="2" xfId="0" applyNumberFormat="1" applyFill="1" applyBorder="1" applyAlignment="1">
      <alignment horizontal="center" vertical="center"/>
    </xf>
    <xf numFmtId="167" fontId="0" fillId="12" borderId="4" xfId="0" applyNumberFormat="1" applyFill="1" applyBorder="1" applyAlignment="1">
      <alignment horizontal="center" vertical="center"/>
    </xf>
    <xf numFmtId="2" fontId="3" fillId="12" borderId="0" xfId="0" applyNumberFormat="1" applyFont="1" applyFill="1" applyBorder="1" applyAlignment="1">
      <alignment horizontal="center" vertical="center"/>
    </xf>
    <xf numFmtId="2" fontId="3" fillId="12" borderId="2" xfId="0" applyNumberFormat="1" applyFont="1" applyFill="1" applyBorder="1" applyAlignment="1">
      <alignment horizontal="center" vertical="center"/>
    </xf>
    <xf numFmtId="168" fontId="3" fillId="12" borderId="2" xfId="0" applyNumberFormat="1" applyFont="1" applyFill="1" applyBorder="1" applyAlignment="1">
      <alignment horizontal="center" vertical="center"/>
    </xf>
    <xf numFmtId="0" fontId="0" fillId="12" borderId="0" xfId="0" applyFill="1" applyBorder="1" applyAlignment="1">
      <alignment horizontal="center" vertical="center"/>
    </xf>
    <xf numFmtId="0" fontId="0" fillId="12" borderId="2" xfId="0" applyFill="1" applyBorder="1" applyAlignment="1">
      <alignment horizontal="center" vertical="center"/>
    </xf>
    <xf numFmtId="0" fontId="0" fillId="12" borderId="4" xfId="0" applyFill="1" applyBorder="1" applyAlignment="1">
      <alignment horizontal="center" vertical="center"/>
    </xf>
    <xf numFmtId="0" fontId="0" fillId="12" borderId="11" xfId="0" applyFill="1" applyBorder="1" applyAlignment="1">
      <alignment horizontal="center" vertical="center"/>
    </xf>
    <xf numFmtId="2" fontId="0" fillId="12" borderId="4" xfId="0" applyNumberFormat="1" applyFill="1" applyBorder="1" applyAlignment="1">
      <alignment horizontal="center" vertical="center"/>
    </xf>
    <xf numFmtId="0" fontId="0" fillId="13" borderId="4" xfId="0" applyFill="1" applyBorder="1"/>
    <xf numFmtId="0" fontId="0" fillId="13" borderId="0" xfId="0" applyFill="1" applyBorder="1"/>
    <xf numFmtId="166" fontId="0" fillId="11" borderId="0" xfId="0" applyNumberFormat="1" applyFill="1" applyAlignment="1">
      <alignment horizontal="right"/>
    </xf>
    <xf numFmtId="2" fontId="0" fillId="9" borderId="0" xfId="0" applyNumberFormat="1" applyFill="1" applyAlignment="1">
      <alignment horizontal="right"/>
    </xf>
    <xf numFmtId="0" fontId="0" fillId="11" borderId="0" xfId="0" applyFill="1" applyAlignment="1">
      <alignment horizontal="right"/>
    </xf>
    <xf numFmtId="0" fontId="0" fillId="9" borderId="0" xfId="0" applyFill="1" applyAlignment="1">
      <alignment horizontal="right"/>
    </xf>
    <xf numFmtId="2" fontId="0" fillId="12" borderId="0" xfId="0" applyNumberFormat="1" applyFill="1" applyAlignment="1">
      <alignment horizontal="center"/>
    </xf>
    <xf numFmtId="2" fontId="0" fillId="11" borderId="0" xfId="0" applyNumberFormat="1" applyFill="1" applyAlignment="1">
      <alignment horizontal="right"/>
    </xf>
    <xf numFmtId="167" fontId="0" fillId="12" borderId="3" xfId="0" applyNumberFormat="1" applyFill="1" applyBorder="1" applyAlignment="1">
      <alignment horizontal="center" vertical="center"/>
    </xf>
    <xf numFmtId="2" fontId="3" fillId="12" borderId="1" xfId="0" applyNumberFormat="1" applyFont="1" applyFill="1" applyBorder="1" applyAlignment="1">
      <alignment horizontal="center" vertical="center"/>
    </xf>
    <xf numFmtId="2" fontId="3" fillId="12" borderId="3" xfId="0" applyNumberFormat="1" applyFont="1" applyFill="1" applyBorder="1" applyAlignment="1">
      <alignment horizontal="center" vertical="center"/>
    </xf>
    <xf numFmtId="168" fontId="3" fillId="12" borderId="3" xfId="0" applyNumberFormat="1" applyFont="1" applyFill="1" applyBorder="1" applyAlignment="1">
      <alignment horizontal="center" vertical="center"/>
    </xf>
    <xf numFmtId="2" fontId="0" fillId="12" borderId="5" xfId="0" applyNumberFormat="1" applyFill="1" applyBorder="1" applyAlignment="1">
      <alignment horizontal="center" vertical="center"/>
    </xf>
    <xf numFmtId="0" fontId="0" fillId="13" borderId="5" xfId="0" applyFill="1" applyBorder="1"/>
    <xf numFmtId="0" fontId="0" fillId="13" borderId="1" xfId="0" applyFill="1" applyBorder="1"/>
    <xf numFmtId="0" fontId="1" fillId="12" borderId="8" xfId="0" applyFont="1" applyFill="1" applyBorder="1" applyAlignment="1">
      <alignment horizontal="center" vertical="center"/>
    </xf>
    <xf numFmtId="167" fontId="0" fillId="12" borderId="2" xfId="0" applyNumberFormat="1" applyFill="1" applyBorder="1" applyAlignment="1">
      <alignment horizontal="center" vertical="center"/>
    </xf>
    <xf numFmtId="0" fontId="0" fillId="13" borderId="0" xfId="0" applyFill="1"/>
    <xf numFmtId="166" fontId="0" fillId="12" borderId="4" xfId="0" applyNumberFormat="1" applyFill="1" applyBorder="1" applyAlignment="1">
      <alignment horizontal="center" vertical="center"/>
    </xf>
    <xf numFmtId="166" fontId="0" fillId="12" borderId="2" xfId="0" applyNumberFormat="1" applyFill="1" applyBorder="1" applyAlignment="1">
      <alignment horizontal="center" vertical="center"/>
    </xf>
    <xf numFmtId="168" fontId="0" fillId="12" borderId="2" xfId="0" applyNumberFormat="1" applyFill="1" applyBorder="1" applyAlignment="1">
      <alignment horizontal="center" vertical="center"/>
    </xf>
    <xf numFmtId="166" fontId="0" fillId="13" borderId="4" xfId="0" applyNumberFormat="1" applyFill="1" applyBorder="1" applyAlignment="1">
      <alignment horizontal="center" vertical="center"/>
    </xf>
    <xf numFmtId="167" fontId="0" fillId="13" borderId="4" xfId="0" applyNumberFormat="1" applyFill="1" applyBorder="1" applyAlignment="1">
      <alignment horizontal="center" vertical="center"/>
    </xf>
    <xf numFmtId="2" fontId="0" fillId="12" borderId="9" xfId="0" applyNumberFormat="1" applyFill="1" applyBorder="1" applyAlignment="1">
      <alignment horizontal="center" vertical="center"/>
    </xf>
    <xf numFmtId="168" fontId="0" fillId="13" borderId="4" xfId="0" applyNumberFormat="1" applyFill="1" applyBorder="1" applyAlignment="1">
      <alignment horizontal="center" vertical="center"/>
    </xf>
    <xf numFmtId="0" fontId="0" fillId="14" borderId="6" xfId="0" applyFill="1" applyBorder="1" applyAlignment="1">
      <alignment horizontal="center" vertical="center"/>
    </xf>
    <xf numFmtId="0" fontId="0" fillId="14" borderId="1" xfId="0" applyFill="1" applyBorder="1" applyAlignment="1">
      <alignment horizontal="center" vertical="center"/>
    </xf>
    <xf numFmtId="0" fontId="0" fillId="14" borderId="3" xfId="0" applyFill="1" applyBorder="1" applyAlignment="1">
      <alignment horizontal="center" vertical="center"/>
    </xf>
    <xf numFmtId="0" fontId="0" fillId="14" borderId="7" xfId="0" applyFill="1" applyBorder="1" applyAlignment="1">
      <alignment horizontal="center" vertical="center"/>
    </xf>
    <xf numFmtId="0" fontId="0" fillId="14" borderId="5" xfId="0" applyFill="1" applyBorder="1" applyAlignment="1">
      <alignment horizontal="center" vertical="center"/>
    </xf>
    <xf numFmtId="0" fontId="0" fillId="14" borderId="8" xfId="0" applyFill="1" applyBorder="1" applyAlignment="1">
      <alignment horizontal="center" vertical="center"/>
    </xf>
    <xf numFmtId="2" fontId="0" fillId="14" borderId="0" xfId="0" applyNumberFormat="1" applyFill="1" applyBorder="1" applyAlignment="1">
      <alignment horizontal="center" vertical="center"/>
    </xf>
    <xf numFmtId="2" fontId="0" fillId="14" borderId="2" xfId="0" applyNumberFormat="1" applyFill="1" applyBorder="1" applyAlignment="1">
      <alignment horizontal="center" vertical="center"/>
    </xf>
    <xf numFmtId="167" fontId="0" fillId="14" borderId="4" xfId="0" applyNumberFormat="1" applyFill="1" applyBorder="1" applyAlignment="1">
      <alignment horizontal="center" vertical="center"/>
    </xf>
    <xf numFmtId="2" fontId="3" fillId="14" borderId="0" xfId="0" applyNumberFormat="1" applyFont="1" applyFill="1" applyBorder="1" applyAlignment="1">
      <alignment horizontal="center" vertical="center"/>
    </xf>
    <xf numFmtId="2" fontId="3" fillId="14" borderId="2" xfId="0" applyNumberFormat="1" applyFont="1" applyFill="1" applyBorder="1" applyAlignment="1">
      <alignment horizontal="center" vertical="center"/>
    </xf>
    <xf numFmtId="168" fontId="3" fillId="14" borderId="2" xfId="0" applyNumberFormat="1" applyFont="1" applyFill="1" applyBorder="1" applyAlignment="1">
      <alignment horizontal="center" vertical="center"/>
    </xf>
    <xf numFmtId="0" fontId="0" fillId="14" borderId="0" xfId="0" applyFill="1" applyBorder="1" applyAlignment="1">
      <alignment horizontal="center" vertical="center"/>
    </xf>
    <xf numFmtId="0" fontId="0" fillId="14" borderId="2" xfId="0" applyFill="1" applyBorder="1" applyAlignment="1">
      <alignment horizontal="center" vertical="center"/>
    </xf>
    <xf numFmtId="0" fontId="0" fillId="14" borderId="4" xfId="0" applyFill="1" applyBorder="1" applyAlignment="1">
      <alignment horizontal="center" vertical="center"/>
    </xf>
    <xf numFmtId="0" fontId="0" fillId="14" borderId="11" xfId="0" applyFill="1" applyBorder="1" applyAlignment="1">
      <alignment horizontal="center" vertical="center"/>
    </xf>
    <xf numFmtId="2" fontId="0" fillId="14" borderId="4" xfId="0" applyNumberFormat="1" applyFill="1" applyBorder="1" applyAlignment="1">
      <alignment horizontal="center" vertical="center"/>
    </xf>
    <xf numFmtId="167" fontId="0" fillId="14" borderId="3" xfId="0" applyNumberFormat="1" applyFill="1" applyBorder="1" applyAlignment="1">
      <alignment horizontal="center" vertical="center"/>
    </xf>
    <xf numFmtId="2" fontId="3" fillId="14" borderId="1" xfId="0" applyNumberFormat="1" applyFont="1" applyFill="1" applyBorder="1" applyAlignment="1">
      <alignment horizontal="center" vertical="center"/>
    </xf>
    <xf numFmtId="2" fontId="3" fillId="14" borderId="3" xfId="0" applyNumberFormat="1" applyFont="1" applyFill="1" applyBorder="1" applyAlignment="1">
      <alignment horizontal="center" vertical="center"/>
    </xf>
    <xf numFmtId="168" fontId="3" fillId="14" borderId="3" xfId="0" applyNumberFormat="1" applyFont="1" applyFill="1" applyBorder="1" applyAlignment="1">
      <alignment horizontal="center" vertical="center"/>
    </xf>
    <xf numFmtId="2" fontId="0" fillId="14" borderId="5" xfId="0" applyNumberFormat="1" applyFill="1" applyBorder="1" applyAlignment="1">
      <alignment horizontal="center" vertical="center"/>
    </xf>
    <xf numFmtId="0" fontId="1" fillId="14" borderId="8" xfId="0" applyFont="1" applyFill="1" applyBorder="1" applyAlignment="1">
      <alignment horizontal="center" vertical="center"/>
    </xf>
    <xf numFmtId="167" fontId="0" fillId="14" borderId="2" xfId="0" applyNumberFormat="1" applyFill="1" applyBorder="1" applyAlignment="1">
      <alignment horizontal="center" vertical="center"/>
    </xf>
    <xf numFmtId="166" fontId="0" fillId="14" borderId="4" xfId="0" applyNumberFormat="1" applyFill="1" applyBorder="1" applyAlignment="1">
      <alignment horizontal="center" vertical="center"/>
    </xf>
    <xf numFmtId="166" fontId="0" fillId="14" borderId="2" xfId="0" applyNumberFormat="1" applyFill="1" applyBorder="1" applyAlignment="1">
      <alignment horizontal="center" vertical="center"/>
    </xf>
    <xf numFmtId="168" fontId="0" fillId="14" borderId="2" xfId="0" applyNumberFormat="1" applyFill="1" applyBorder="1" applyAlignment="1">
      <alignment horizontal="center" vertical="center"/>
    </xf>
    <xf numFmtId="2" fontId="0" fillId="14" borderId="9" xfId="0" applyNumberFormat="1" applyFill="1" applyBorder="1" applyAlignment="1">
      <alignment horizontal="center" vertical="center"/>
    </xf>
    <xf numFmtId="0" fontId="1" fillId="4" borderId="0" xfId="0" applyFont="1" applyFill="1" applyAlignment="1">
      <alignment horizontal="center"/>
    </xf>
    <xf numFmtId="0" fontId="0" fillId="5" borderId="0" xfId="0" applyFill="1" applyAlignment="1">
      <alignment horizontal="center" vertical="center"/>
    </xf>
    <xf numFmtId="0" fontId="1" fillId="13" borderId="0" xfId="0" applyFont="1" applyFill="1" applyAlignment="1">
      <alignment horizontal="center"/>
    </xf>
    <xf numFmtId="0" fontId="1" fillId="4" borderId="0" xfId="0" applyFont="1" applyFill="1" applyAlignment="1">
      <alignment horizontal="center"/>
    </xf>
    <xf numFmtId="0" fontId="2" fillId="5" borderId="0" xfId="0" applyFont="1" applyFill="1" applyAlignment="1">
      <alignment horizontal="center"/>
    </xf>
    <xf numFmtId="0" fontId="2" fillId="7" borderId="0" xfId="0" applyFont="1" applyFill="1" applyAlignment="1">
      <alignment horizontal="center"/>
    </xf>
    <xf numFmtId="0" fontId="2" fillId="4" borderId="0" xfId="0" applyFont="1" applyFill="1" applyAlignment="1">
      <alignment horizontal="center"/>
    </xf>
    <xf numFmtId="0" fontId="2" fillId="8" borderId="0" xfId="0" applyFont="1" applyFill="1" applyAlignment="1">
      <alignment horizontal="center"/>
    </xf>
    <xf numFmtId="0" fontId="2" fillId="6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1" fillId="12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DHA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-0.69928598390084185"/>
                  <c:y val="-0.34128113160799928"/>
                </c:manualLayout>
              </c:layout>
              <c:numFmt formatCode="General" sourceLinked="0"/>
            </c:trendlineLbl>
          </c:trendline>
          <c:xVal>
            <c:numRef>
              <c:f>'L3980-2009'!$O$16:$O$21</c:f>
              <c:numCache>
                <c:formatCode>0.00000</c:formatCode>
                <c:ptCount val="6"/>
                <c:pt idx="0">
                  <c:v>0</c:v>
                </c:pt>
                <c:pt idx="1">
                  <c:v>2.0137200000000001E-3</c:v>
                </c:pt>
                <c:pt idx="2">
                  <c:v>4.0274400000000002E-3</c:v>
                </c:pt>
                <c:pt idx="3">
                  <c:v>6.0411600000000003E-3</c:v>
                </c:pt>
                <c:pt idx="4">
                  <c:v>8.0548800000000004E-3</c:v>
                </c:pt>
                <c:pt idx="5">
                  <c:v>1.00686E-2</c:v>
                </c:pt>
              </c:numCache>
            </c:numRef>
          </c:xVal>
          <c:yVal>
            <c:numRef>
              <c:f>'L3980-2009'!$T$16:$T$21</c:f>
              <c:numCache>
                <c:formatCode>0.00000</c:formatCode>
                <c:ptCount val="6"/>
                <c:pt idx="0">
                  <c:v>0</c:v>
                </c:pt>
                <c:pt idx="1">
                  <c:v>0.40069084628670121</c:v>
                </c:pt>
                <c:pt idx="2">
                  <c:v>0.81399046104928463</c:v>
                </c:pt>
                <c:pt idx="3">
                  <c:v>1.2328159645232817</c:v>
                </c:pt>
                <c:pt idx="4">
                  <c:v>1.7125506072874492</c:v>
                </c:pt>
                <c:pt idx="5">
                  <c:v>2.1473880597014925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6166912"/>
        <c:axId val="146168832"/>
      </c:scatterChart>
      <c:valAx>
        <c:axId val="1461669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DHA (mg)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146168832"/>
        <c:crosses val="autoZero"/>
        <c:crossBetween val="midCat"/>
      </c:valAx>
      <c:valAx>
        <c:axId val="14616883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DHA/HA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14616691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MGO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6.3017122859642546E-2"/>
                  <c:y val="-0.29348914040886048"/>
                </c:manualLayout>
              </c:layout>
              <c:numFmt formatCode="General" sourceLinked="0"/>
            </c:trendlineLbl>
          </c:trendline>
          <c:xVal>
            <c:numRef>
              <c:f>'L3980-2009'!$P$16:$P$21</c:f>
              <c:numCache>
                <c:formatCode>General</c:formatCode>
                <c:ptCount val="6"/>
                <c:pt idx="0">
                  <c:v>1.9148000000000002E-2</c:v>
                </c:pt>
                <c:pt idx="1">
                  <c:v>1.5318400000000001E-2</c:v>
                </c:pt>
                <c:pt idx="2">
                  <c:v>1.14888E-2</c:v>
                </c:pt>
                <c:pt idx="3">
                  <c:v>7.6592000000000006E-3</c:v>
                </c:pt>
                <c:pt idx="4">
                  <c:v>3.8296000000000003E-3</c:v>
                </c:pt>
                <c:pt idx="5">
                  <c:v>0</c:v>
                </c:pt>
              </c:numCache>
            </c:numRef>
          </c:xVal>
          <c:yVal>
            <c:numRef>
              <c:f>'L3980-2009'!$U$16:$U$21</c:f>
              <c:numCache>
                <c:formatCode>General</c:formatCode>
                <c:ptCount val="6"/>
                <c:pt idx="0">
                  <c:v>2.5076252723311545</c:v>
                </c:pt>
                <c:pt idx="1">
                  <c:v>2.1692573402417961</c:v>
                </c:pt>
                <c:pt idx="2">
                  <c:v>1.068362480127186</c:v>
                </c:pt>
                <c:pt idx="3">
                  <c:v>0.88913525498891355</c:v>
                </c:pt>
                <c:pt idx="4">
                  <c:v>0.34412955465587047</c:v>
                </c:pt>
                <c:pt idx="5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6369152"/>
        <c:axId val="146391808"/>
      </c:scatterChart>
      <c:valAx>
        <c:axId val="1463691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MGO (mg)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46391808"/>
        <c:crosses val="autoZero"/>
        <c:crossBetween val="midCat"/>
      </c:valAx>
      <c:valAx>
        <c:axId val="14639180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MGO/HA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4636915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DHA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-0.69928598390084185"/>
                  <c:y val="-0.34128113160799928"/>
                </c:manualLayout>
              </c:layout>
              <c:numFmt formatCode="General" sourceLinked="0"/>
            </c:trendlineLbl>
          </c:trendline>
          <c:xVal>
            <c:numRef>
              <c:f>'L3998-2009(1)'!$O$16:$O$21</c:f>
              <c:numCache>
                <c:formatCode>0.00000</c:formatCode>
                <c:ptCount val="6"/>
                <c:pt idx="0">
                  <c:v>0</c:v>
                </c:pt>
                <c:pt idx="1">
                  <c:v>3.0002100000000001E-3</c:v>
                </c:pt>
                <c:pt idx="2">
                  <c:v>6.0004200000000002E-3</c:v>
                </c:pt>
                <c:pt idx="3">
                  <c:v>9.0006300000000008E-3</c:v>
                </c:pt>
                <c:pt idx="4">
                  <c:v>1.200084E-2</c:v>
                </c:pt>
                <c:pt idx="5">
                  <c:v>1.500105E-2</c:v>
                </c:pt>
              </c:numCache>
            </c:numRef>
          </c:xVal>
          <c:yVal>
            <c:numRef>
              <c:f>'L3998-2009(1)'!$T$16:$T$21</c:f>
              <c:numCache>
                <c:formatCode>0.00000</c:formatCode>
                <c:ptCount val="6"/>
                <c:pt idx="0">
                  <c:v>0</c:v>
                </c:pt>
                <c:pt idx="1">
                  <c:v>0.66077170418006426</c:v>
                </c:pt>
                <c:pt idx="2">
                  <c:v>1.3194444444444444</c:v>
                </c:pt>
                <c:pt idx="3">
                  <c:v>1.9840425531914896</c:v>
                </c:pt>
                <c:pt idx="4">
                  <c:v>2.6232114467408585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7449344"/>
        <c:axId val="147451264"/>
      </c:scatterChart>
      <c:valAx>
        <c:axId val="1474493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DHA (mg)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147451264"/>
        <c:crosses val="autoZero"/>
        <c:crossBetween val="midCat"/>
      </c:valAx>
      <c:valAx>
        <c:axId val="14745126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DHA/HA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14744934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MGO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6.3017122859642546E-2"/>
                  <c:y val="-0.29348914040886048"/>
                </c:manualLayout>
              </c:layout>
              <c:numFmt formatCode="General" sourceLinked="0"/>
            </c:trendlineLbl>
          </c:trendline>
          <c:xVal>
            <c:numRef>
              <c:f>'L3998-2009(1)'!$P$16:$P$21</c:f>
              <c:numCache>
                <c:formatCode>General</c:formatCode>
                <c:ptCount val="6"/>
                <c:pt idx="0">
                  <c:v>1.8772000000000004E-2</c:v>
                </c:pt>
                <c:pt idx="1">
                  <c:v>1.5017600000000002E-2</c:v>
                </c:pt>
                <c:pt idx="2">
                  <c:v>1.1263200000000001E-2</c:v>
                </c:pt>
                <c:pt idx="3">
                  <c:v>7.5088000000000012E-3</c:v>
                </c:pt>
                <c:pt idx="4">
                  <c:v>3.7544000000000006E-3</c:v>
                </c:pt>
                <c:pt idx="5">
                  <c:v>0</c:v>
                </c:pt>
              </c:numCache>
            </c:numRef>
          </c:xVal>
          <c:yVal>
            <c:numRef>
              <c:f>'L3998-2009(1)'!$U$16:$U$21</c:f>
              <c:numCache>
                <c:formatCode>General</c:formatCode>
                <c:ptCount val="6"/>
                <c:pt idx="0">
                  <c:v>3.1831683168316833</c:v>
                </c:pt>
                <c:pt idx="1">
                  <c:v>1.927652733118971</c:v>
                </c:pt>
                <c:pt idx="2">
                  <c:v>1.8765432098765431</c:v>
                </c:pt>
                <c:pt idx="3">
                  <c:v>1.2234042553191489</c:v>
                </c:pt>
                <c:pt idx="4">
                  <c:v>0.55802861685214633</c:v>
                </c:pt>
                <c:pt idx="5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6501632"/>
        <c:axId val="146503552"/>
      </c:scatterChart>
      <c:valAx>
        <c:axId val="1465016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MGO (mg)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46503552"/>
        <c:crosses val="autoZero"/>
        <c:crossBetween val="midCat"/>
      </c:valAx>
      <c:valAx>
        <c:axId val="14650355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MGO/HA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4650163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DHA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-0.69928598390084185"/>
                  <c:y val="-0.34128113160799928"/>
                </c:manualLayout>
              </c:layout>
              <c:numFmt formatCode="General" sourceLinked="0"/>
            </c:trendlineLbl>
          </c:trendline>
          <c:xVal>
            <c:numRef>
              <c:f>'VB210-2010'!$O$16:$O$21</c:f>
              <c:numCache>
                <c:formatCode>0.00000</c:formatCode>
                <c:ptCount val="6"/>
                <c:pt idx="0">
                  <c:v>0</c:v>
                </c:pt>
                <c:pt idx="1">
                  <c:v>3.0002100000000001E-3</c:v>
                </c:pt>
                <c:pt idx="2">
                  <c:v>6.0004200000000002E-3</c:v>
                </c:pt>
                <c:pt idx="3">
                  <c:v>9.0006300000000008E-3</c:v>
                </c:pt>
                <c:pt idx="4">
                  <c:v>1.200084E-2</c:v>
                </c:pt>
                <c:pt idx="5">
                  <c:v>1.500105E-2</c:v>
                </c:pt>
              </c:numCache>
            </c:numRef>
          </c:xVal>
          <c:yVal>
            <c:numRef>
              <c:f>'VB210-2010'!$T$16:$T$21</c:f>
              <c:numCache>
                <c:formatCode>0.00000</c:formatCode>
                <c:ptCount val="6"/>
                <c:pt idx="0">
                  <c:v>0</c:v>
                </c:pt>
                <c:pt idx="1">
                  <c:v>0.61523046092184364</c:v>
                </c:pt>
                <c:pt idx="2">
                  <c:v>1.3305954825462012</c:v>
                </c:pt>
                <c:pt idx="3">
                  <c:v>1.9896265560165975</c:v>
                </c:pt>
                <c:pt idx="4">
                  <c:v>2.7333333333333334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7557376"/>
        <c:axId val="147584128"/>
      </c:scatterChart>
      <c:valAx>
        <c:axId val="1475573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DHA (mg)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147584128"/>
        <c:crosses val="autoZero"/>
        <c:crossBetween val="midCat"/>
      </c:valAx>
      <c:valAx>
        <c:axId val="14758412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DHA/HA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14755737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MGO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6.3017122859642546E-2"/>
                  <c:y val="-0.29348914040886048"/>
                </c:manualLayout>
              </c:layout>
              <c:numFmt formatCode="General" sourceLinked="0"/>
            </c:trendlineLbl>
          </c:trendline>
          <c:xVal>
            <c:numRef>
              <c:f>'VB210-2010'!$P$16:$P$21</c:f>
              <c:numCache>
                <c:formatCode>General</c:formatCode>
                <c:ptCount val="6"/>
                <c:pt idx="0">
                  <c:v>1.8772000000000004E-2</c:v>
                </c:pt>
                <c:pt idx="1">
                  <c:v>1.5017600000000002E-2</c:v>
                </c:pt>
                <c:pt idx="2">
                  <c:v>1.1263200000000001E-2</c:v>
                </c:pt>
                <c:pt idx="3">
                  <c:v>7.5088000000000012E-3</c:v>
                </c:pt>
                <c:pt idx="4">
                  <c:v>3.7544000000000006E-3</c:v>
                </c:pt>
                <c:pt idx="5">
                  <c:v>0</c:v>
                </c:pt>
              </c:numCache>
            </c:numRef>
          </c:xVal>
          <c:yVal>
            <c:numRef>
              <c:f>'VB210-2010'!$U$16:$U$21</c:f>
              <c:numCache>
                <c:formatCode>General</c:formatCode>
                <c:ptCount val="6"/>
                <c:pt idx="0">
                  <c:v>1.5643415637860083</c:v>
                </c:pt>
                <c:pt idx="1">
                  <c:v>1.9679358717434872</c:v>
                </c:pt>
                <c:pt idx="2">
                  <c:v>0.62833675564681724</c:v>
                </c:pt>
                <c:pt idx="3">
                  <c:v>0.41493775933609955</c:v>
                </c:pt>
                <c:pt idx="4">
                  <c:v>0.27333333333333337</c:v>
                </c:pt>
                <c:pt idx="5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6405248"/>
        <c:axId val="147365888"/>
      </c:scatterChart>
      <c:valAx>
        <c:axId val="1464052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MGO (mg)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47365888"/>
        <c:crosses val="autoZero"/>
        <c:crossBetween val="midCat"/>
      </c:valAx>
      <c:valAx>
        <c:axId val="14736588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MGO/HA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4640524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9525</xdr:colOff>
      <xdr:row>0</xdr:row>
      <xdr:rowOff>52387</xdr:rowOff>
    </xdr:from>
    <xdr:to>
      <xdr:col>15</xdr:col>
      <xdr:colOff>352425</xdr:colOff>
      <xdr:row>12</xdr:row>
      <xdr:rowOff>95250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390525</xdr:colOff>
      <xdr:row>0</xdr:row>
      <xdr:rowOff>38100</xdr:rowOff>
    </xdr:from>
    <xdr:to>
      <xdr:col>22</xdr:col>
      <xdr:colOff>123825</xdr:colOff>
      <xdr:row>12</xdr:row>
      <xdr:rowOff>80963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9525</xdr:colOff>
      <xdr:row>0</xdr:row>
      <xdr:rowOff>52387</xdr:rowOff>
    </xdr:from>
    <xdr:to>
      <xdr:col>15</xdr:col>
      <xdr:colOff>352425</xdr:colOff>
      <xdr:row>12</xdr:row>
      <xdr:rowOff>95250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390525</xdr:colOff>
      <xdr:row>0</xdr:row>
      <xdr:rowOff>38100</xdr:rowOff>
    </xdr:from>
    <xdr:to>
      <xdr:col>22</xdr:col>
      <xdr:colOff>123825</xdr:colOff>
      <xdr:row>12</xdr:row>
      <xdr:rowOff>80963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9525</xdr:colOff>
      <xdr:row>0</xdr:row>
      <xdr:rowOff>52387</xdr:rowOff>
    </xdr:from>
    <xdr:to>
      <xdr:col>15</xdr:col>
      <xdr:colOff>352425</xdr:colOff>
      <xdr:row>12</xdr:row>
      <xdr:rowOff>95250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390525</xdr:colOff>
      <xdr:row>0</xdr:row>
      <xdr:rowOff>38100</xdr:rowOff>
    </xdr:from>
    <xdr:to>
      <xdr:col>22</xdr:col>
      <xdr:colOff>123825</xdr:colOff>
      <xdr:row>12</xdr:row>
      <xdr:rowOff>80963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71"/>
  <sheetViews>
    <sheetView topLeftCell="A37" zoomScaleNormal="100" workbookViewId="0">
      <selection activeCell="A40" sqref="A40"/>
    </sheetView>
  </sheetViews>
  <sheetFormatPr defaultRowHeight="15" x14ac:dyDescent="0.25"/>
  <cols>
    <col min="1" max="1" width="9" customWidth="1"/>
    <col min="2" max="2" width="8.5703125" customWidth="1"/>
    <col min="3" max="4" width="11.42578125" customWidth="1"/>
    <col min="5" max="5" width="9.85546875" customWidth="1"/>
    <col min="7" max="7" width="15.85546875" customWidth="1"/>
    <col min="8" max="8" width="12.85546875" bestFit="1" customWidth="1"/>
    <col min="9" max="9" width="14.7109375" bestFit="1" customWidth="1"/>
    <col min="10" max="10" width="15.28515625" bestFit="1" customWidth="1"/>
    <col min="11" max="11" width="23" bestFit="1" customWidth="1"/>
    <col min="12" max="12" width="23.5703125" bestFit="1" customWidth="1"/>
    <col min="13" max="13" width="24.5703125" bestFit="1" customWidth="1"/>
    <col min="14" max="14" width="18.42578125" bestFit="1" customWidth="1"/>
    <col min="15" max="15" width="18.140625" bestFit="1" customWidth="1"/>
    <col min="16" max="16" width="17.5703125" bestFit="1" customWidth="1"/>
    <col min="17" max="19" width="32.85546875" bestFit="1" customWidth="1"/>
    <col min="20" max="20" width="32.7109375" bestFit="1" customWidth="1"/>
    <col min="21" max="21" width="32.5703125" bestFit="1" customWidth="1"/>
    <col min="22" max="22" width="27.140625" bestFit="1" customWidth="1"/>
    <col min="23" max="23" width="26.5703125" bestFit="1" customWidth="1"/>
    <col min="24" max="25" width="31.140625" bestFit="1" customWidth="1"/>
    <col min="26" max="26" width="31.140625" customWidth="1"/>
    <col min="27" max="27" width="30.140625" bestFit="1" customWidth="1"/>
    <col min="28" max="28" width="30.140625" customWidth="1"/>
    <col min="29" max="29" width="24.42578125" customWidth="1"/>
    <col min="30" max="30" width="22.7109375" customWidth="1"/>
    <col min="31" max="31" width="12.42578125" customWidth="1"/>
    <col min="32" max="32" width="10.28515625" customWidth="1"/>
    <col min="33" max="33" width="19.28515625" bestFit="1" customWidth="1"/>
    <col min="34" max="34" width="15" customWidth="1"/>
    <col min="35" max="35" width="15" bestFit="1" customWidth="1"/>
  </cols>
  <sheetData>
    <row r="1" spans="1:30" x14ac:dyDescent="0.25">
      <c r="A1" s="3" t="s">
        <v>0</v>
      </c>
      <c r="B1" s="4" t="s">
        <v>32</v>
      </c>
      <c r="C1" s="3" t="s">
        <v>33</v>
      </c>
      <c r="D1" s="4">
        <v>2009</v>
      </c>
      <c r="E1" s="4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</row>
    <row r="2" spans="1:30" x14ac:dyDescent="0.25">
      <c r="A2" s="3"/>
      <c r="B2" s="4"/>
      <c r="C2" s="3"/>
      <c r="D2" s="4"/>
      <c r="E2" s="4"/>
      <c r="G2" s="150" t="s">
        <v>13</v>
      </c>
      <c r="H2" s="150"/>
      <c r="I2" s="150"/>
      <c r="J2" s="6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Y2" s="7"/>
      <c r="Z2" s="7"/>
      <c r="AA2" s="7"/>
      <c r="AB2" s="7"/>
      <c r="AC2" s="7"/>
      <c r="AD2" s="7"/>
    </row>
    <row r="3" spans="1:30" x14ac:dyDescent="0.25">
      <c r="A3" s="151" t="s">
        <v>34</v>
      </c>
      <c r="B3" s="151"/>
      <c r="C3" s="151"/>
      <c r="D3" s="151"/>
      <c r="E3" s="151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Y3" s="8"/>
      <c r="Z3" s="8"/>
      <c r="AA3" s="9"/>
      <c r="AB3" s="9"/>
      <c r="AC3" s="9"/>
      <c r="AD3" s="10"/>
    </row>
    <row r="4" spans="1:30" x14ac:dyDescent="0.25">
      <c r="A4" s="11" t="s">
        <v>0</v>
      </c>
      <c r="B4" s="11" t="s">
        <v>8</v>
      </c>
      <c r="C4" s="11" t="s">
        <v>9</v>
      </c>
      <c r="D4" s="11" t="s">
        <v>10</v>
      </c>
      <c r="E4" s="12"/>
      <c r="G4" s="5" t="s">
        <v>14</v>
      </c>
      <c r="H4" s="5">
        <f>400/20</f>
        <v>20</v>
      </c>
      <c r="I4" s="5" t="s">
        <v>15</v>
      </c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AA4" s="13"/>
      <c r="AB4" s="13"/>
      <c r="AC4" s="13"/>
    </row>
    <row r="5" spans="1:30" x14ac:dyDescent="0.25">
      <c r="A5" s="12" t="s">
        <v>35</v>
      </c>
      <c r="B5" s="12">
        <v>57.9</v>
      </c>
      <c r="C5" s="12">
        <v>7.9</v>
      </c>
      <c r="D5" s="12">
        <v>0</v>
      </c>
      <c r="E5" s="12"/>
      <c r="G5" s="5" t="s">
        <v>16</v>
      </c>
      <c r="H5" s="5">
        <f>(11.4*0.9)/20</f>
        <v>0.51300000000000001</v>
      </c>
      <c r="I5" s="5" t="s">
        <v>15</v>
      </c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</row>
    <row r="6" spans="1:30" x14ac:dyDescent="0.25">
      <c r="A6" s="12" t="s">
        <v>36</v>
      </c>
      <c r="B6" s="12">
        <v>59.7</v>
      </c>
      <c r="C6" s="12">
        <v>12.1</v>
      </c>
      <c r="D6" s="12">
        <v>0</v>
      </c>
      <c r="E6" s="12"/>
      <c r="G6" s="5" t="s">
        <v>17</v>
      </c>
      <c r="H6" s="5">
        <f>(47.87*0.4)/10</f>
        <v>1.9148000000000001</v>
      </c>
      <c r="I6" s="5" t="s">
        <v>15</v>
      </c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Y6" s="7"/>
      <c r="Z6" s="7"/>
      <c r="AA6" s="7"/>
      <c r="AB6" s="7"/>
      <c r="AC6" s="7"/>
      <c r="AD6" s="7"/>
    </row>
    <row r="7" spans="1:30" x14ac:dyDescent="0.25">
      <c r="A7" s="12" t="s">
        <v>37</v>
      </c>
      <c r="B7" s="12">
        <v>55.1</v>
      </c>
      <c r="C7" s="12">
        <v>8.5</v>
      </c>
      <c r="D7" s="12">
        <v>0</v>
      </c>
      <c r="E7" s="12"/>
      <c r="G7" s="5" t="s">
        <v>18</v>
      </c>
      <c r="H7" s="5"/>
      <c r="I7" s="5" t="s">
        <v>15</v>
      </c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Y7" s="1"/>
      <c r="Z7" s="1"/>
      <c r="AA7" s="9"/>
      <c r="AB7" s="9"/>
      <c r="AC7" s="9"/>
      <c r="AD7" s="13"/>
    </row>
    <row r="8" spans="1:30" x14ac:dyDescent="0.25">
      <c r="A8" s="12" t="s">
        <v>38</v>
      </c>
      <c r="B8" s="12">
        <v>50.3</v>
      </c>
      <c r="C8" s="12">
        <v>14.2</v>
      </c>
      <c r="D8" s="12">
        <v>0</v>
      </c>
      <c r="E8" s="12"/>
      <c r="G8" s="5" t="s">
        <v>19</v>
      </c>
      <c r="H8" s="5">
        <f>(20.76*0.97)/20</f>
        <v>1.0068600000000001</v>
      </c>
      <c r="I8" s="5" t="s">
        <v>15</v>
      </c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AA8" s="13"/>
      <c r="AB8" s="13"/>
      <c r="AC8" s="13"/>
    </row>
    <row r="9" spans="1:30" x14ac:dyDescent="0.25">
      <c r="A9" s="12" t="s">
        <v>39</v>
      </c>
      <c r="B9" s="12">
        <v>56.4</v>
      </c>
      <c r="C9" s="12">
        <v>9.4</v>
      </c>
      <c r="D9" s="12">
        <v>0</v>
      </c>
      <c r="E9" s="12"/>
      <c r="G9" s="5" t="s">
        <v>20</v>
      </c>
      <c r="H9" s="5"/>
      <c r="I9" s="5" t="s">
        <v>15</v>
      </c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</row>
    <row r="10" spans="1:30" x14ac:dyDescent="0.25">
      <c r="A10" s="12" t="s">
        <v>40</v>
      </c>
      <c r="B10" s="12">
        <v>47.5</v>
      </c>
      <c r="C10" s="12">
        <v>11</v>
      </c>
      <c r="D10" s="12">
        <v>0</v>
      </c>
      <c r="E10" s="12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150"/>
      <c r="S10" s="150"/>
      <c r="T10" s="150"/>
      <c r="U10" s="150"/>
      <c r="V10" s="150"/>
      <c r="W10" s="150"/>
      <c r="X10" s="14"/>
      <c r="Y10" s="7"/>
      <c r="Z10" s="7"/>
      <c r="AA10" s="7"/>
      <c r="AB10" s="7"/>
      <c r="AC10" s="7"/>
      <c r="AD10" s="7"/>
    </row>
    <row r="11" spans="1:30" x14ac:dyDescent="0.25">
      <c r="A11" s="12" t="s">
        <v>41</v>
      </c>
      <c r="B11" s="12">
        <v>46.6</v>
      </c>
      <c r="C11" s="12">
        <v>8.9</v>
      </c>
      <c r="D11" s="12">
        <v>0</v>
      </c>
      <c r="E11" s="12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2"/>
      <c r="Y11" s="1"/>
      <c r="Z11" s="1"/>
      <c r="AA11" s="9"/>
      <c r="AB11" s="9"/>
      <c r="AC11" s="9"/>
      <c r="AD11" s="13"/>
    </row>
    <row r="12" spans="1:30" x14ac:dyDescent="0.25">
      <c r="A12" s="12" t="s">
        <v>42</v>
      </c>
      <c r="B12" s="12">
        <v>44.1</v>
      </c>
      <c r="C12" s="12">
        <v>7.1</v>
      </c>
      <c r="D12" s="12">
        <v>0</v>
      </c>
      <c r="E12" s="12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2"/>
      <c r="AA12" s="13"/>
      <c r="AB12" s="13"/>
      <c r="AC12" s="13"/>
    </row>
    <row r="13" spans="1:30" x14ac:dyDescent="0.25">
      <c r="A13" s="12" t="s">
        <v>43</v>
      </c>
      <c r="B13" s="12">
        <v>48.6</v>
      </c>
      <c r="C13" s="12">
        <v>15.4</v>
      </c>
      <c r="D13" s="12">
        <v>0</v>
      </c>
      <c r="E13" s="12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2"/>
    </row>
    <row r="14" spans="1:30" x14ac:dyDescent="0.25">
      <c r="A14" s="12" t="s">
        <v>44</v>
      </c>
      <c r="B14" s="12">
        <v>39.799999999999997</v>
      </c>
      <c r="C14" s="12">
        <v>8.6</v>
      </c>
      <c r="D14" s="12">
        <v>0</v>
      </c>
      <c r="E14" s="12"/>
      <c r="G14" s="5"/>
      <c r="H14" s="5"/>
      <c r="I14" s="5"/>
      <c r="J14" s="15"/>
      <c r="K14" s="152" t="s">
        <v>21</v>
      </c>
      <c r="L14" s="152"/>
      <c r="M14" s="152"/>
      <c r="N14" s="153" t="s">
        <v>22</v>
      </c>
      <c r="O14" s="153"/>
      <c r="P14" s="153"/>
      <c r="Q14" s="154" t="s">
        <v>23</v>
      </c>
      <c r="R14" s="154"/>
      <c r="S14" s="154"/>
      <c r="T14" s="155" t="s">
        <v>24</v>
      </c>
      <c r="U14" s="155"/>
      <c r="V14" s="5"/>
      <c r="W14" s="5"/>
      <c r="X14" s="2"/>
      <c r="Y14" s="7"/>
      <c r="Z14" s="7"/>
      <c r="AA14" s="7"/>
      <c r="AB14" s="7"/>
      <c r="AC14" s="7"/>
      <c r="AD14" s="7"/>
    </row>
    <row r="15" spans="1:30" x14ac:dyDescent="0.25">
      <c r="A15" s="12"/>
      <c r="B15" s="12"/>
      <c r="C15" s="12"/>
      <c r="D15" s="12"/>
      <c r="E15" s="12"/>
      <c r="G15" s="5"/>
      <c r="H15" s="5"/>
      <c r="I15" s="5"/>
      <c r="J15" s="16" t="s">
        <v>0</v>
      </c>
      <c r="K15" s="17" t="s">
        <v>25</v>
      </c>
      <c r="L15" s="17" t="s">
        <v>26</v>
      </c>
      <c r="M15" s="17" t="s">
        <v>27</v>
      </c>
      <c r="N15" s="18" t="s">
        <v>28</v>
      </c>
      <c r="O15" s="18" t="s">
        <v>29</v>
      </c>
      <c r="P15" s="18" t="s">
        <v>30</v>
      </c>
      <c r="Q15" s="19" t="s">
        <v>8</v>
      </c>
      <c r="R15" s="19" t="s">
        <v>9</v>
      </c>
      <c r="S15" s="19" t="s">
        <v>10</v>
      </c>
      <c r="T15" s="16" t="s">
        <v>11</v>
      </c>
      <c r="U15" s="16" t="s">
        <v>12</v>
      </c>
      <c r="V15" s="5"/>
      <c r="W15" s="5"/>
      <c r="X15" s="2"/>
      <c r="Y15" s="1"/>
      <c r="Z15" s="1"/>
      <c r="AA15" s="9"/>
      <c r="AB15" s="9"/>
      <c r="AC15" s="9"/>
      <c r="AD15" s="20"/>
    </row>
    <row r="16" spans="1:30" x14ac:dyDescent="0.25">
      <c r="A16" s="12" t="s">
        <v>45</v>
      </c>
      <c r="B16" s="12">
        <v>45.9</v>
      </c>
      <c r="C16" s="12">
        <v>0</v>
      </c>
      <c r="D16" s="12">
        <v>115.1</v>
      </c>
      <c r="E16" s="12"/>
      <c r="G16" s="5"/>
      <c r="H16" s="5"/>
      <c r="I16" s="5"/>
      <c r="J16" s="21">
        <v>1</v>
      </c>
      <c r="K16" s="22">
        <v>10</v>
      </c>
      <c r="L16" s="22">
        <v>0</v>
      </c>
      <c r="M16" s="22">
        <v>10</v>
      </c>
      <c r="N16" s="23">
        <f t="shared" ref="N16:N21" si="0">$H$5*(K16/1000)</f>
        <v>5.13E-3</v>
      </c>
      <c r="O16" s="24">
        <f>$H$7*(L16/1000)</f>
        <v>0</v>
      </c>
      <c r="P16" s="23">
        <f t="shared" ref="P16:P21" si="1">$H$6*(M16/1000)</f>
        <v>1.9148000000000002E-2</v>
      </c>
      <c r="Q16" s="25">
        <f t="shared" ref="Q16:S21" si="2">B16</f>
        <v>45.9</v>
      </c>
      <c r="R16" s="25">
        <f t="shared" si="2"/>
        <v>0</v>
      </c>
      <c r="S16" s="25">
        <f t="shared" si="2"/>
        <v>115.1</v>
      </c>
      <c r="T16" s="26">
        <f t="shared" ref="T16:T21" si="3">R16/Q16</f>
        <v>0</v>
      </c>
      <c r="U16" s="21">
        <f t="shared" ref="U16:U21" si="4">S16/Q16</f>
        <v>2.5076252723311545</v>
      </c>
      <c r="V16" s="5"/>
      <c r="W16" s="5"/>
      <c r="X16" s="2"/>
      <c r="AA16" s="13"/>
      <c r="AB16" s="13"/>
      <c r="AC16" s="13"/>
    </row>
    <row r="17" spans="1:35" x14ac:dyDescent="0.25">
      <c r="A17" s="12" t="s">
        <v>46</v>
      </c>
      <c r="B17" s="12">
        <v>57.9</v>
      </c>
      <c r="C17" s="12">
        <v>23.2</v>
      </c>
      <c r="D17" s="12">
        <v>125.6</v>
      </c>
      <c r="E17" s="12"/>
      <c r="G17" s="27" t="s">
        <v>31</v>
      </c>
      <c r="H17" s="4">
        <v>210.5</v>
      </c>
      <c r="I17" s="5"/>
      <c r="J17" s="21">
        <v>2</v>
      </c>
      <c r="K17" s="22">
        <v>10</v>
      </c>
      <c r="L17" s="22">
        <v>2</v>
      </c>
      <c r="M17" s="22">
        <v>8</v>
      </c>
      <c r="N17" s="23">
        <f t="shared" si="0"/>
        <v>5.13E-3</v>
      </c>
      <c r="O17" s="24">
        <f>$H$8*(L17/1000)</f>
        <v>2.0137200000000001E-3</v>
      </c>
      <c r="P17" s="23">
        <f t="shared" si="1"/>
        <v>1.5318400000000001E-2</v>
      </c>
      <c r="Q17" s="25">
        <f t="shared" si="2"/>
        <v>57.9</v>
      </c>
      <c r="R17" s="25">
        <f t="shared" si="2"/>
        <v>23.2</v>
      </c>
      <c r="S17" s="25">
        <f t="shared" si="2"/>
        <v>125.6</v>
      </c>
      <c r="T17" s="26">
        <f t="shared" si="3"/>
        <v>0.40069084628670121</v>
      </c>
      <c r="U17" s="21">
        <f t="shared" si="4"/>
        <v>2.1692573402417961</v>
      </c>
      <c r="V17" s="5"/>
      <c r="W17" s="5"/>
      <c r="X17" s="2"/>
    </row>
    <row r="18" spans="1:35" x14ac:dyDescent="0.25">
      <c r="A18" s="12" t="s">
        <v>47</v>
      </c>
      <c r="B18" s="12">
        <v>62.9</v>
      </c>
      <c r="C18" s="12">
        <v>51.2</v>
      </c>
      <c r="D18" s="12">
        <v>67.2</v>
      </c>
      <c r="E18" s="12"/>
      <c r="G18" s="27" t="s">
        <v>48</v>
      </c>
      <c r="H18" s="28">
        <f>50.45/10</f>
        <v>5.0449999999999999</v>
      </c>
      <c r="I18" s="5"/>
      <c r="J18" s="21">
        <v>3</v>
      </c>
      <c r="K18" s="22">
        <v>10</v>
      </c>
      <c r="L18" s="22">
        <v>4</v>
      </c>
      <c r="M18" s="22">
        <v>6</v>
      </c>
      <c r="N18" s="23">
        <f t="shared" si="0"/>
        <v>5.13E-3</v>
      </c>
      <c r="O18" s="24">
        <f t="shared" ref="O18:O21" si="5">$H$8*(L18/1000)</f>
        <v>4.0274400000000002E-3</v>
      </c>
      <c r="P18" s="23">
        <f t="shared" si="1"/>
        <v>1.14888E-2</v>
      </c>
      <c r="Q18" s="25">
        <f t="shared" si="2"/>
        <v>62.9</v>
      </c>
      <c r="R18" s="25">
        <f t="shared" si="2"/>
        <v>51.2</v>
      </c>
      <c r="S18" s="25">
        <f t="shared" si="2"/>
        <v>67.2</v>
      </c>
      <c r="T18" s="26">
        <f t="shared" si="3"/>
        <v>0.81399046104928463</v>
      </c>
      <c r="U18" s="21">
        <f t="shared" si="4"/>
        <v>1.068362480127186</v>
      </c>
      <c r="V18" s="5"/>
      <c r="W18" s="5"/>
      <c r="X18" s="2"/>
      <c r="Y18" s="2"/>
      <c r="Z18" s="2"/>
    </row>
    <row r="19" spans="1:35" x14ac:dyDescent="0.25">
      <c r="A19" s="12" t="s">
        <v>49</v>
      </c>
      <c r="B19" s="12">
        <v>45.1</v>
      </c>
      <c r="C19" s="12">
        <v>55.6</v>
      </c>
      <c r="D19" s="12">
        <v>40.1</v>
      </c>
      <c r="E19" s="12"/>
      <c r="G19" s="5"/>
      <c r="H19" s="5"/>
      <c r="I19" s="5"/>
      <c r="J19" s="21">
        <v>4</v>
      </c>
      <c r="K19" s="22">
        <v>10</v>
      </c>
      <c r="L19" s="22">
        <v>6</v>
      </c>
      <c r="M19" s="22">
        <v>4</v>
      </c>
      <c r="N19" s="23">
        <f t="shared" si="0"/>
        <v>5.13E-3</v>
      </c>
      <c r="O19" s="24">
        <f t="shared" si="5"/>
        <v>6.0411600000000003E-3</v>
      </c>
      <c r="P19" s="23">
        <f t="shared" si="1"/>
        <v>7.6592000000000006E-3</v>
      </c>
      <c r="Q19" s="25">
        <f t="shared" si="2"/>
        <v>45.1</v>
      </c>
      <c r="R19" s="25">
        <f t="shared" si="2"/>
        <v>55.6</v>
      </c>
      <c r="S19" s="25">
        <f t="shared" si="2"/>
        <v>40.1</v>
      </c>
      <c r="T19" s="26">
        <f t="shared" si="3"/>
        <v>1.2328159645232817</v>
      </c>
      <c r="U19" s="21">
        <f t="shared" si="4"/>
        <v>0.88913525498891355</v>
      </c>
      <c r="V19" s="5"/>
      <c r="W19" s="5"/>
      <c r="AE19" s="1"/>
      <c r="AF19" s="29"/>
    </row>
    <row r="20" spans="1:35" x14ac:dyDescent="0.25">
      <c r="A20" s="12" t="s">
        <v>50</v>
      </c>
      <c r="B20" s="12">
        <v>49.4</v>
      </c>
      <c r="C20" s="12">
        <v>84.6</v>
      </c>
      <c r="D20" s="12">
        <v>17</v>
      </c>
      <c r="E20" s="12"/>
      <c r="G20" s="5"/>
      <c r="H20" s="5"/>
      <c r="I20" s="5"/>
      <c r="J20" s="21">
        <v>5</v>
      </c>
      <c r="K20" s="22">
        <v>10</v>
      </c>
      <c r="L20" s="22">
        <v>8</v>
      </c>
      <c r="M20" s="22">
        <v>2</v>
      </c>
      <c r="N20" s="23">
        <f t="shared" si="0"/>
        <v>5.13E-3</v>
      </c>
      <c r="O20" s="24">
        <f t="shared" si="5"/>
        <v>8.0548800000000004E-3</v>
      </c>
      <c r="P20" s="23">
        <f t="shared" si="1"/>
        <v>3.8296000000000003E-3</v>
      </c>
      <c r="Q20" s="25">
        <f t="shared" si="2"/>
        <v>49.4</v>
      </c>
      <c r="R20" s="25">
        <f t="shared" si="2"/>
        <v>84.6</v>
      </c>
      <c r="S20" s="25">
        <f t="shared" si="2"/>
        <v>17</v>
      </c>
      <c r="T20" s="26">
        <f t="shared" si="3"/>
        <v>1.7125506072874492</v>
      </c>
      <c r="U20" s="21">
        <f t="shared" si="4"/>
        <v>0.34412955465587047</v>
      </c>
      <c r="V20" s="5"/>
      <c r="W20" s="5"/>
    </row>
    <row r="21" spans="1:35" x14ac:dyDescent="0.25">
      <c r="A21" s="12" t="s">
        <v>51</v>
      </c>
      <c r="B21" s="12">
        <v>53.6</v>
      </c>
      <c r="C21" s="12">
        <v>115.1</v>
      </c>
      <c r="D21" s="12">
        <v>0</v>
      </c>
      <c r="E21" s="12"/>
      <c r="G21" s="5"/>
      <c r="H21" s="5"/>
      <c r="I21" s="5"/>
      <c r="J21" s="21">
        <v>6</v>
      </c>
      <c r="K21" s="22">
        <v>10</v>
      </c>
      <c r="L21" s="22">
        <v>10</v>
      </c>
      <c r="M21" s="22">
        <v>0</v>
      </c>
      <c r="N21" s="23">
        <f t="shared" si="0"/>
        <v>5.13E-3</v>
      </c>
      <c r="O21" s="24">
        <f t="shared" si="5"/>
        <v>1.00686E-2</v>
      </c>
      <c r="P21" s="23">
        <f t="shared" si="1"/>
        <v>0</v>
      </c>
      <c r="Q21" s="25">
        <f t="shared" si="2"/>
        <v>53.6</v>
      </c>
      <c r="R21" s="25">
        <f t="shared" si="2"/>
        <v>115.1</v>
      </c>
      <c r="S21" s="25">
        <f t="shared" si="2"/>
        <v>0</v>
      </c>
      <c r="T21" s="26">
        <f t="shared" si="3"/>
        <v>2.1473880597014925</v>
      </c>
      <c r="U21" s="21">
        <f t="shared" si="4"/>
        <v>0</v>
      </c>
      <c r="V21" s="5"/>
      <c r="W21" s="5"/>
    </row>
    <row r="22" spans="1:35" x14ac:dyDescent="0.25">
      <c r="A22" s="12"/>
      <c r="B22" s="12"/>
      <c r="C22" s="12"/>
      <c r="D22" s="12"/>
      <c r="E22" s="12"/>
      <c r="T22" s="30"/>
    </row>
    <row r="23" spans="1:35" ht="15.75" thickBot="1" x14ac:dyDescent="0.3">
      <c r="A23" s="11" t="s">
        <v>0</v>
      </c>
      <c r="B23" s="11" t="s">
        <v>1</v>
      </c>
      <c r="C23" s="11" t="s">
        <v>2</v>
      </c>
      <c r="D23" s="11" t="s">
        <v>3</v>
      </c>
      <c r="E23" s="11" t="s">
        <v>4</v>
      </c>
      <c r="G23" s="31" t="s">
        <v>52</v>
      </c>
      <c r="H23" s="32" t="s">
        <v>53</v>
      </c>
      <c r="I23" s="32" t="s">
        <v>54</v>
      </c>
      <c r="J23" s="33" t="s">
        <v>55</v>
      </c>
      <c r="K23" s="32" t="s">
        <v>56</v>
      </c>
      <c r="L23" s="32" t="s">
        <v>57</v>
      </c>
      <c r="M23" s="34" t="s">
        <v>58</v>
      </c>
      <c r="N23" s="32" t="s">
        <v>59</v>
      </c>
      <c r="O23" s="32" t="s">
        <v>60</v>
      </c>
      <c r="P23" s="32" t="s">
        <v>61</v>
      </c>
      <c r="Q23" s="33" t="s">
        <v>62</v>
      </c>
      <c r="R23" s="32" t="s">
        <v>63</v>
      </c>
      <c r="S23" s="32" t="s">
        <v>64</v>
      </c>
      <c r="T23" s="33" t="s">
        <v>65</v>
      </c>
      <c r="U23" s="35" t="s">
        <v>66</v>
      </c>
      <c r="V23" s="32" t="s">
        <v>67</v>
      </c>
      <c r="W23" s="33" t="s">
        <v>68</v>
      </c>
      <c r="X23" s="34" t="s">
        <v>69</v>
      </c>
      <c r="Y23" s="35" t="s">
        <v>70</v>
      </c>
      <c r="Z23" s="34" t="s">
        <v>71</v>
      </c>
      <c r="AA23" s="33" t="s">
        <v>72</v>
      </c>
      <c r="AB23" s="33" t="s">
        <v>73</v>
      </c>
      <c r="AC23" s="34" t="s">
        <v>74</v>
      </c>
      <c r="AD23" s="34" t="s">
        <v>75</v>
      </c>
      <c r="AF23" s="156" t="s">
        <v>76</v>
      </c>
      <c r="AG23" s="156"/>
      <c r="AH23" s="156"/>
      <c r="AI23" s="156"/>
    </row>
    <row r="24" spans="1:35" ht="15.75" thickTop="1" x14ac:dyDescent="0.25">
      <c r="A24" s="12" t="str">
        <f t="shared" ref="A24:A33" si="6">A5</f>
        <v>L3980-1</v>
      </c>
      <c r="B24" s="12">
        <v>587.5</v>
      </c>
      <c r="C24" s="12">
        <v>470.6</v>
      </c>
      <c r="D24" s="12">
        <v>555.29999999999995</v>
      </c>
      <c r="E24" s="12">
        <v>0</v>
      </c>
      <c r="G24" s="36" t="str">
        <f t="shared" ref="G24:G33" si="7">A5</f>
        <v>L3980-1</v>
      </c>
      <c r="H24" s="37">
        <f>$B$5</f>
        <v>57.9</v>
      </c>
      <c r="I24" s="37">
        <f>$C$5</f>
        <v>7.9</v>
      </c>
      <c r="J24" s="38">
        <f>$D$5</f>
        <v>0</v>
      </c>
      <c r="K24" s="37">
        <f t="shared" ref="K24:K30" si="8">I24/H24</f>
        <v>0.13644214162348878</v>
      </c>
      <c r="L24" s="39">
        <f t="shared" ref="L24:L33" si="9">K24/$H$17</f>
        <v>6.4818119536099177E-4</v>
      </c>
      <c r="M24" s="40">
        <f t="shared" ref="M24:M33" si="10">ABS(($L$36-L24)/$L$37)</f>
        <v>0.96777066594846406</v>
      </c>
      <c r="N24" s="41">
        <f>$B$24</f>
        <v>587.5</v>
      </c>
      <c r="O24" s="41">
        <f>$C$24</f>
        <v>470.6</v>
      </c>
      <c r="P24" s="41">
        <f>$D$24</f>
        <v>555.29999999999995</v>
      </c>
      <c r="Q24" s="42">
        <f>$E$24</f>
        <v>0</v>
      </c>
      <c r="R24" s="41">
        <f t="shared" ref="R24:R33" si="11">N24/P24</f>
        <v>1.0579866738699804</v>
      </c>
      <c r="S24" s="41">
        <f t="shared" ref="S24:S33" si="12">O24/P24</f>
        <v>0.84746983612461746</v>
      </c>
      <c r="T24" s="43">
        <f t="shared" ref="T24:T33" si="13">Q24/P24</f>
        <v>0</v>
      </c>
      <c r="U24" s="44">
        <f>(R24*0.005*($H$18))/0.5335</f>
        <v>5.0023831018500949E-2</v>
      </c>
      <c r="V24" s="44">
        <f t="shared" ref="V24:V33" si="14">(S24*0.005*($H$18))/0.8217</f>
        <v>2.6016096648708135E-2</v>
      </c>
      <c r="W24" s="45">
        <f t="shared" ref="W24:W33" si="15">(T24*0.005*($H$18))/0.7126</f>
        <v>0</v>
      </c>
      <c r="X24" s="46">
        <f t="shared" ref="X24:X33" si="16">U24/V24</f>
        <v>1.9228030897165718</v>
      </c>
      <c r="Y24" s="47">
        <f t="shared" ref="Y24:Y33" si="17">(U24+V24+W24)*10</f>
        <v>0.76039927667209084</v>
      </c>
      <c r="Z24" s="40">
        <f t="shared" ref="Z24:Z33" si="18">ABS(($Y$36-Y24)/$Y$37)</f>
        <v>0.5830145075664892</v>
      </c>
      <c r="AA24" s="48">
        <f t="shared" ref="AA24:AA33" si="19">L24/Y24</f>
        <v>8.5242216194336121E-4</v>
      </c>
      <c r="AB24" s="49">
        <f>$AA$24</f>
        <v>8.5242216194336121E-4</v>
      </c>
      <c r="AC24" s="40">
        <f t="shared" ref="AC24:AC33" si="20">ABS(($AB$36-AB24)/$AB$37)</f>
        <v>0.9662381529991646</v>
      </c>
      <c r="AD24" s="38" t="s">
        <v>77</v>
      </c>
      <c r="AF24" s="157" t="s">
        <v>78</v>
      </c>
      <c r="AG24" s="157"/>
      <c r="AH24" s="50" t="s">
        <v>79</v>
      </c>
      <c r="AI24" t="s">
        <v>80</v>
      </c>
    </row>
    <row r="25" spans="1:35" x14ac:dyDescent="0.25">
      <c r="A25" s="12" t="str">
        <f t="shared" si="6"/>
        <v>L3980-2</v>
      </c>
      <c r="B25" s="12">
        <v>536</v>
      </c>
      <c r="C25" s="12">
        <v>582.9</v>
      </c>
      <c r="D25" s="12">
        <v>510.9</v>
      </c>
      <c r="E25" s="12">
        <v>0</v>
      </c>
      <c r="G25" s="36" t="str">
        <f t="shared" si="7"/>
        <v>L3980-2</v>
      </c>
      <c r="H25" s="37">
        <f>$B$6</f>
        <v>59.7</v>
      </c>
      <c r="I25" s="37">
        <f>$C$6</f>
        <v>12.1</v>
      </c>
      <c r="J25" s="38">
        <f>$D$6</f>
        <v>0</v>
      </c>
      <c r="K25" s="37">
        <f t="shared" si="8"/>
        <v>0.20268006700167501</v>
      </c>
      <c r="L25" s="39">
        <f t="shared" si="9"/>
        <v>9.6285067459228038E-4</v>
      </c>
      <c r="M25" s="40">
        <f t="shared" si="10"/>
        <v>9.6027279062742263E-2</v>
      </c>
      <c r="N25" s="41">
        <f>$B$25</f>
        <v>536</v>
      </c>
      <c r="O25" s="41">
        <f>$C$25</f>
        <v>582.9</v>
      </c>
      <c r="P25" s="41">
        <f>$D$25</f>
        <v>510.9</v>
      </c>
      <c r="Q25" s="42">
        <f>$E$25</f>
        <v>0</v>
      </c>
      <c r="R25" s="41">
        <f t="shared" si="11"/>
        <v>1.0491289880602859</v>
      </c>
      <c r="S25" s="41">
        <f t="shared" si="12"/>
        <v>1.1409277745155608</v>
      </c>
      <c r="T25" s="43">
        <f t="shared" si="13"/>
        <v>0</v>
      </c>
      <c r="U25" s="44">
        <f t="shared" ref="U25:U33" si="21">(R25*0.005*($H$18))/0.5335</f>
        <v>4.9605021038089434E-2</v>
      </c>
      <c r="V25" s="44">
        <f t="shared" si="14"/>
        <v>3.5024830366502398E-2</v>
      </c>
      <c r="W25" s="45">
        <f t="shared" si="15"/>
        <v>0</v>
      </c>
      <c r="X25" s="46">
        <f t="shared" si="16"/>
        <v>1.4162815499466763</v>
      </c>
      <c r="Y25" s="47">
        <f t="shared" si="17"/>
        <v>0.84629851404591838</v>
      </c>
      <c r="Z25" s="40">
        <f t="shared" si="18"/>
        <v>1.8679279293333635</v>
      </c>
      <c r="AA25" s="51">
        <f t="shared" si="19"/>
        <v>1.1377199163320735E-3</v>
      </c>
      <c r="AB25" s="49">
        <f>$AA$26</f>
        <v>1.1478342870857177E-3</v>
      </c>
      <c r="AC25" s="40">
        <f t="shared" si="20"/>
        <v>0.44941490002112744</v>
      </c>
      <c r="AD25" s="38">
        <f>(AB24-AB33)/AB37</f>
        <v>-1.1526704709225362</v>
      </c>
      <c r="AF25" s="158" t="s">
        <v>81</v>
      </c>
      <c r="AG25" s="158"/>
      <c r="AH25">
        <v>2.1760000000000002</v>
      </c>
      <c r="AI25">
        <v>2.41</v>
      </c>
    </row>
    <row r="26" spans="1:35" x14ac:dyDescent="0.25">
      <c r="A26" s="12" t="str">
        <f t="shared" si="6"/>
        <v>L3980-3</v>
      </c>
      <c r="B26" s="12">
        <v>500.6</v>
      </c>
      <c r="C26" s="12">
        <v>389.7</v>
      </c>
      <c r="D26" s="12">
        <v>558.1</v>
      </c>
      <c r="E26" s="12">
        <v>0</v>
      </c>
      <c r="G26" s="36" t="str">
        <f t="shared" si="7"/>
        <v>L3980-3</v>
      </c>
      <c r="H26" s="37">
        <f>$B$7</f>
        <v>55.1</v>
      </c>
      <c r="I26" s="37">
        <f>$C$7</f>
        <v>8.5</v>
      </c>
      <c r="J26" s="38">
        <f>$D$7</f>
        <v>0</v>
      </c>
      <c r="K26" s="37">
        <f t="shared" si="8"/>
        <v>0.15426497277676951</v>
      </c>
      <c r="L26" s="39">
        <f t="shared" si="9"/>
        <v>7.3285022696802614E-4</v>
      </c>
      <c r="M26" s="40">
        <f t="shared" si="10"/>
        <v>0.73320813844258315</v>
      </c>
      <c r="N26" s="41">
        <f>$B$26</f>
        <v>500.6</v>
      </c>
      <c r="O26" s="41">
        <f>$C$26</f>
        <v>389.7</v>
      </c>
      <c r="P26" s="41">
        <f>$D$26</f>
        <v>558.1</v>
      </c>
      <c r="Q26" s="42">
        <f>$E$26</f>
        <v>0</v>
      </c>
      <c r="R26" s="41">
        <f t="shared" si="11"/>
        <v>0.89697186884070956</v>
      </c>
      <c r="S26" s="41">
        <f t="shared" si="12"/>
        <v>0.69826196022218234</v>
      </c>
      <c r="T26" s="43">
        <f t="shared" si="13"/>
        <v>0</v>
      </c>
      <c r="U26" s="44">
        <f t="shared" si="21"/>
        <v>4.241071301125942E-2</v>
      </c>
      <c r="V26" s="44">
        <f t="shared" si="14"/>
        <v>2.1435630943902335E-2</v>
      </c>
      <c r="W26" s="45">
        <f t="shared" si="15"/>
        <v>0</v>
      </c>
      <c r="X26" s="46">
        <f t="shared" si="16"/>
        <v>1.9785147972667321</v>
      </c>
      <c r="Y26" s="47">
        <f t="shared" si="17"/>
        <v>0.63846343955161755</v>
      </c>
      <c r="Z26" s="40">
        <f t="shared" si="18"/>
        <v>1.2409480618405959</v>
      </c>
      <c r="AA26" s="51">
        <f t="shared" si="19"/>
        <v>1.1478342870857177E-3</v>
      </c>
      <c r="AB26" s="49">
        <f>$AA$25</f>
        <v>1.1377199163320735E-3</v>
      </c>
      <c r="AC26" s="40">
        <f t="shared" si="20"/>
        <v>0.46710998275412402</v>
      </c>
      <c r="AD26" s="38"/>
      <c r="AF26" s="158" t="s">
        <v>82</v>
      </c>
      <c r="AG26" s="158"/>
      <c r="AH26">
        <v>3.68</v>
      </c>
      <c r="AI26">
        <v>3.88</v>
      </c>
    </row>
    <row r="27" spans="1:35" x14ac:dyDescent="0.25">
      <c r="A27" s="12" t="str">
        <f t="shared" si="6"/>
        <v>L3980-4</v>
      </c>
      <c r="B27" s="12">
        <v>524.9</v>
      </c>
      <c r="C27" s="12">
        <v>406.9</v>
      </c>
      <c r="D27" s="12">
        <v>534.4</v>
      </c>
      <c r="E27" s="12">
        <v>0</v>
      </c>
      <c r="G27" s="36" t="str">
        <f t="shared" si="7"/>
        <v>L3980-4</v>
      </c>
      <c r="H27" s="37">
        <f>$B$8</f>
        <v>50.3</v>
      </c>
      <c r="I27" s="37">
        <f>$C$8</f>
        <v>14.2</v>
      </c>
      <c r="J27" s="38">
        <f>$D$8</f>
        <v>0</v>
      </c>
      <c r="K27" s="37">
        <f t="shared" si="8"/>
        <v>0.28230616302186878</v>
      </c>
      <c r="L27" s="39">
        <f t="shared" si="9"/>
        <v>1.3411219145932009E-3</v>
      </c>
      <c r="M27" s="40">
        <f t="shared" si="10"/>
        <v>0.9519150022332683</v>
      </c>
      <c r="N27" s="41">
        <f>$B$27</f>
        <v>524.9</v>
      </c>
      <c r="O27" s="41">
        <f>$C$27</f>
        <v>406.9</v>
      </c>
      <c r="P27" s="41">
        <f>$D$27</f>
        <v>534.4</v>
      </c>
      <c r="Q27" s="42">
        <f>$E$27</f>
        <v>0</v>
      </c>
      <c r="R27" s="41">
        <f t="shared" si="11"/>
        <v>0.98222305389221554</v>
      </c>
      <c r="S27" s="41">
        <f t="shared" si="12"/>
        <v>0.76141467065868262</v>
      </c>
      <c r="T27" s="43">
        <f t="shared" si="13"/>
        <v>0</v>
      </c>
      <c r="U27" s="44">
        <f t="shared" si="21"/>
        <v>4.6441568012054624E-2</v>
      </c>
      <c r="V27" s="44">
        <f t="shared" si="14"/>
        <v>2.3374327695467045E-2</v>
      </c>
      <c r="W27" s="45">
        <f t="shared" si="15"/>
        <v>0</v>
      </c>
      <c r="X27" s="46">
        <f t="shared" si="16"/>
        <v>1.9868621941610316</v>
      </c>
      <c r="Y27" s="47">
        <f t="shared" si="17"/>
        <v>0.69815895707521669</v>
      </c>
      <c r="Z27" s="40">
        <f t="shared" si="18"/>
        <v>0.34799983516911176</v>
      </c>
      <c r="AA27" s="51">
        <f t="shared" si="19"/>
        <v>1.9209406410991788E-3</v>
      </c>
      <c r="AB27" s="49">
        <f>$AA$30</f>
        <v>1.3630309139524494E-3</v>
      </c>
      <c r="AC27" s="40">
        <f t="shared" si="20"/>
        <v>7.2928590687785635E-2</v>
      </c>
      <c r="AD27" s="38" t="s">
        <v>83</v>
      </c>
      <c r="AF27" s="158" t="s">
        <v>84</v>
      </c>
      <c r="AG27" s="158"/>
      <c r="AH27">
        <v>0.76949999999999996</v>
      </c>
      <c r="AI27">
        <v>0.85860000000000003</v>
      </c>
    </row>
    <row r="28" spans="1:35" x14ac:dyDescent="0.25">
      <c r="A28" s="12" t="str">
        <f t="shared" si="6"/>
        <v>L3980-5</v>
      </c>
      <c r="B28" s="12">
        <v>502.6</v>
      </c>
      <c r="C28" s="12">
        <v>374.7</v>
      </c>
      <c r="D28" s="12">
        <v>516.4</v>
      </c>
      <c r="E28" s="12">
        <v>0</v>
      </c>
      <c r="G28" s="36" t="str">
        <f t="shared" si="7"/>
        <v>L3980-5</v>
      </c>
      <c r="H28" s="37">
        <f>$B$9</f>
        <v>56.4</v>
      </c>
      <c r="I28" s="37">
        <f>$C$9</f>
        <v>9.4</v>
      </c>
      <c r="J28" s="38">
        <f>$D$9</f>
        <v>0</v>
      </c>
      <c r="K28" s="37">
        <f t="shared" si="8"/>
        <v>0.16666666666666669</v>
      </c>
      <c r="L28" s="39">
        <f t="shared" si="9"/>
        <v>7.9176563737133816E-4</v>
      </c>
      <c r="M28" s="40">
        <f t="shared" si="10"/>
        <v>0.56999205682509813</v>
      </c>
      <c r="N28" s="41">
        <f>$B$28</f>
        <v>502.6</v>
      </c>
      <c r="O28" s="41">
        <f>$C$28</f>
        <v>374.7</v>
      </c>
      <c r="P28" s="41">
        <f>$D$28</f>
        <v>516.4</v>
      </c>
      <c r="Q28" s="42">
        <f>$E$28</f>
        <v>0</v>
      </c>
      <c r="R28" s="41">
        <f t="shared" si="11"/>
        <v>0.97327652982184365</v>
      </c>
      <c r="S28" s="41">
        <f t="shared" si="12"/>
        <v>0.72560030983733537</v>
      </c>
      <c r="T28" s="43">
        <f t="shared" si="13"/>
        <v>0</v>
      </c>
      <c r="U28" s="44">
        <f t="shared" si="21"/>
        <v>4.6018557572176211E-2</v>
      </c>
      <c r="V28" s="44">
        <f t="shared" si="14"/>
        <v>2.2274878685221839E-2</v>
      </c>
      <c r="W28" s="45">
        <f t="shared" si="15"/>
        <v>0</v>
      </c>
      <c r="X28" s="46">
        <f t="shared" si="16"/>
        <v>2.0659397621189739</v>
      </c>
      <c r="Y28" s="47">
        <f t="shared" si="17"/>
        <v>0.68293436257398044</v>
      </c>
      <c r="Z28" s="40">
        <f t="shared" si="18"/>
        <v>0.57573510283467788</v>
      </c>
      <c r="AA28" s="51">
        <f t="shared" si="19"/>
        <v>1.1593583230856514E-3</v>
      </c>
      <c r="AB28" s="49">
        <f>$AA$33</f>
        <v>2.7659727677432524E-3</v>
      </c>
      <c r="AC28" s="40">
        <f t="shared" si="20"/>
        <v>2.3815169479501233</v>
      </c>
      <c r="AD28" s="38">
        <f>1-((((COUNT(AB24:AB33))-3)*((STDEV(AB26:AB33))^2))/(((COUNT(AB24:AB33))-1)*((STDEV(AB24:AB33))^2)))</f>
        <v>0.15401101294310526</v>
      </c>
    </row>
    <row r="29" spans="1:35" x14ac:dyDescent="0.25">
      <c r="A29" s="12" t="str">
        <f t="shared" si="6"/>
        <v>L3980-6</v>
      </c>
      <c r="B29" s="12">
        <v>465.8</v>
      </c>
      <c r="C29" s="12">
        <v>350.6</v>
      </c>
      <c r="D29" s="12">
        <v>450.4</v>
      </c>
      <c r="E29" s="12">
        <v>0</v>
      </c>
      <c r="G29" s="36" t="str">
        <f t="shared" si="7"/>
        <v>L3980-6</v>
      </c>
      <c r="H29" s="37">
        <f>$B$10</f>
        <v>47.5</v>
      </c>
      <c r="I29" s="37">
        <f>$C$10</f>
        <v>11</v>
      </c>
      <c r="J29" s="38">
        <f>$D$10</f>
        <v>0</v>
      </c>
      <c r="K29" s="37">
        <f t="shared" si="8"/>
        <v>0.23157894736842105</v>
      </c>
      <c r="L29" s="39">
        <f t="shared" si="9"/>
        <v>1.1001375171896487E-3</v>
      </c>
      <c r="M29" s="40">
        <f t="shared" si="10"/>
        <v>0.28430479964105337</v>
      </c>
      <c r="N29" s="41">
        <f>$B$29</f>
        <v>465.8</v>
      </c>
      <c r="O29" s="41">
        <f>$C$29</f>
        <v>350.6</v>
      </c>
      <c r="P29" s="41">
        <f>$D$29</f>
        <v>450.4</v>
      </c>
      <c r="Q29" s="42">
        <f>$E$29</f>
        <v>0</v>
      </c>
      <c r="R29" s="41">
        <f t="shared" si="11"/>
        <v>1.0341918294849024</v>
      </c>
      <c r="S29" s="41">
        <f t="shared" si="12"/>
        <v>0.77841918294849033</v>
      </c>
      <c r="T29" s="43">
        <f t="shared" si="13"/>
        <v>0</v>
      </c>
      <c r="U29" s="44">
        <f t="shared" si="21"/>
        <v>4.8898760822411742E-2</v>
      </c>
      <c r="V29" s="44">
        <f t="shared" si="14"/>
        <v>2.3896341596538483E-2</v>
      </c>
      <c r="W29" s="45">
        <f t="shared" si="15"/>
        <v>0</v>
      </c>
      <c r="X29" s="46">
        <f t="shared" si="16"/>
        <v>2.046286483848013</v>
      </c>
      <c r="Y29" s="47">
        <f t="shared" si="17"/>
        <v>0.72795102418950219</v>
      </c>
      <c r="Z29" s="40">
        <f t="shared" si="18"/>
        <v>9.7641221348445661E-2</v>
      </c>
      <c r="AA29" s="51">
        <f t="shared" si="19"/>
        <v>1.5112795787526193E-3</v>
      </c>
      <c r="AB29" s="49">
        <f>$AA$28</f>
        <v>1.1593583230856514E-3</v>
      </c>
      <c r="AC29" s="40">
        <f t="shared" si="20"/>
        <v>0.42925360918023309</v>
      </c>
      <c r="AD29" s="38"/>
    </row>
    <row r="30" spans="1:35" x14ac:dyDescent="0.25">
      <c r="A30" s="12" t="str">
        <f t="shared" si="6"/>
        <v>L3980-7</v>
      </c>
      <c r="B30" s="12">
        <v>465.4</v>
      </c>
      <c r="C30" s="12">
        <v>353.7</v>
      </c>
      <c r="D30" s="12">
        <v>493.7</v>
      </c>
      <c r="E30" s="12">
        <v>0</v>
      </c>
      <c r="G30" s="36" t="str">
        <f t="shared" si="7"/>
        <v>L3980-7</v>
      </c>
      <c r="H30" s="37">
        <f>$B$11</f>
        <v>46.6</v>
      </c>
      <c r="I30" s="37">
        <f>$C$11</f>
        <v>8.9</v>
      </c>
      <c r="J30" s="38">
        <f>$D$11</f>
        <v>0</v>
      </c>
      <c r="K30" s="37">
        <f t="shared" si="8"/>
        <v>0.19098712446351931</v>
      </c>
      <c r="L30" s="39">
        <f t="shared" si="9"/>
        <v>9.0730225398346471E-4</v>
      </c>
      <c r="M30" s="40">
        <f t="shared" si="10"/>
        <v>0.24991563339560394</v>
      </c>
      <c r="N30" s="41">
        <f>$B$30</f>
        <v>465.4</v>
      </c>
      <c r="O30" s="41">
        <f>$C$30</f>
        <v>353.7</v>
      </c>
      <c r="P30" s="41">
        <f>$D$30</f>
        <v>493.7</v>
      </c>
      <c r="Q30" s="42">
        <f>$E$30</f>
        <v>0</v>
      </c>
      <c r="R30" s="41">
        <f t="shared" si="11"/>
        <v>0.94267773951792588</v>
      </c>
      <c r="S30" s="41">
        <f t="shared" si="12"/>
        <v>0.7164269799473364</v>
      </c>
      <c r="T30" s="43">
        <f t="shared" si="13"/>
        <v>0</v>
      </c>
      <c r="U30" s="44">
        <f t="shared" si="21"/>
        <v>4.4571782529221532E-2</v>
      </c>
      <c r="V30" s="44">
        <f t="shared" si="14"/>
        <v>2.199327074257218E-2</v>
      </c>
      <c r="W30" s="45">
        <f t="shared" si="15"/>
        <v>0</v>
      </c>
      <c r="X30" s="46">
        <f t="shared" si="16"/>
        <v>2.0266100049841302</v>
      </c>
      <c r="Y30" s="47">
        <f t="shared" si="17"/>
        <v>0.66565053271793717</v>
      </c>
      <c r="Z30" s="40">
        <f t="shared" si="18"/>
        <v>0.83427319514528075</v>
      </c>
      <c r="AA30" s="51">
        <f t="shared" si="19"/>
        <v>1.3630309139524494E-3</v>
      </c>
      <c r="AB30" s="49">
        <f>$AA$27</f>
        <v>1.9209406410991788E-3</v>
      </c>
      <c r="AC30" s="40">
        <f t="shared" si="20"/>
        <v>0.90313398600270378</v>
      </c>
      <c r="AD30" s="38" t="s">
        <v>85</v>
      </c>
    </row>
    <row r="31" spans="1:35" x14ac:dyDescent="0.25">
      <c r="A31" s="12" t="str">
        <f t="shared" si="6"/>
        <v>L3980-8</v>
      </c>
      <c r="B31" s="12">
        <v>362</v>
      </c>
      <c r="C31" s="12">
        <v>288.39999999999998</v>
      </c>
      <c r="D31" s="12">
        <v>360.7</v>
      </c>
      <c r="E31" s="12">
        <v>0</v>
      </c>
      <c r="G31" s="36" t="str">
        <f t="shared" si="7"/>
        <v>L3980-8</v>
      </c>
      <c r="H31" s="37">
        <f>$B$12</f>
        <v>44.1</v>
      </c>
      <c r="I31" s="37">
        <f>$C$12</f>
        <v>7.1</v>
      </c>
      <c r="J31" s="38">
        <f>$D$12</f>
        <v>0</v>
      </c>
      <c r="K31" s="37">
        <f>I30/H31</f>
        <v>0.20181405895691609</v>
      </c>
      <c r="L31" s="39">
        <f t="shared" si="9"/>
        <v>9.5873662212311687E-4</v>
      </c>
      <c r="M31" s="40">
        <f t="shared" si="10"/>
        <v>0.10742462856754785</v>
      </c>
      <c r="N31" s="41">
        <f>$B$31</f>
        <v>362</v>
      </c>
      <c r="O31" s="41">
        <f>$C$31</f>
        <v>288.39999999999998</v>
      </c>
      <c r="P31" s="41">
        <f>$D$31</f>
        <v>360.7</v>
      </c>
      <c r="Q31" s="42">
        <f>$E$31</f>
        <v>0</v>
      </c>
      <c r="R31" s="41">
        <f t="shared" si="11"/>
        <v>1.0036041031327974</v>
      </c>
      <c r="S31" s="41">
        <f t="shared" si="12"/>
        <v>0.79955641807596334</v>
      </c>
      <c r="T31" s="43">
        <f t="shared" si="13"/>
        <v>0</v>
      </c>
      <c r="U31" s="44">
        <f t="shared" si="21"/>
        <v>4.7452508906325803E-2</v>
      </c>
      <c r="V31" s="44">
        <f t="shared" si="14"/>
        <v>2.4545224103646315E-2</v>
      </c>
      <c r="W31" s="45">
        <f t="shared" si="15"/>
        <v>0</v>
      </c>
      <c r="X31" s="46">
        <f t="shared" si="16"/>
        <v>1.9332685130903531</v>
      </c>
      <c r="Y31" s="47">
        <f t="shared" si="17"/>
        <v>0.7199773300997212</v>
      </c>
      <c r="Z31" s="40">
        <f t="shared" si="18"/>
        <v>2.1632323682403233E-2</v>
      </c>
      <c r="AA31" s="51">
        <f t="shared" si="19"/>
        <v>1.3316205692064306E-3</v>
      </c>
      <c r="AB31" s="49">
        <f>$AA$31</f>
        <v>1.3316205692064306E-3</v>
      </c>
      <c r="AC31" s="40">
        <f t="shared" si="20"/>
        <v>0.12788096118028386</v>
      </c>
      <c r="AD31" s="38">
        <f>1-((((COUNT(AB24:AB33))-3)*((STDEV(AB24:AB31))^2))/(((COUNT(AB24:AB33))-1)*((STDEV(AB24:AB33))^2)))</f>
        <v>0.11416419675908784</v>
      </c>
    </row>
    <row r="32" spans="1:35" x14ac:dyDescent="0.25">
      <c r="A32" s="12" t="str">
        <f t="shared" si="6"/>
        <v>L3980-9</v>
      </c>
      <c r="B32" s="12">
        <v>647.1</v>
      </c>
      <c r="C32" s="12">
        <v>421.8</v>
      </c>
      <c r="D32" s="12">
        <v>537.70000000000005</v>
      </c>
      <c r="E32" s="12">
        <v>0</v>
      </c>
      <c r="G32" s="36" t="str">
        <f t="shared" si="7"/>
        <v>L3980-9</v>
      </c>
      <c r="H32" s="37">
        <f>$B$13</f>
        <v>48.6</v>
      </c>
      <c r="I32" s="37">
        <f>$C$13</f>
        <v>15.4</v>
      </c>
      <c r="J32" s="38">
        <f>$D$13</f>
        <v>0</v>
      </c>
      <c r="K32" s="37">
        <f>I31/H32</f>
        <v>0.14609053497942387</v>
      </c>
      <c r="L32" s="39">
        <f t="shared" si="9"/>
        <v>6.9401679325141984E-4</v>
      </c>
      <c r="M32" s="40">
        <f t="shared" si="10"/>
        <v>0.84079019284206324</v>
      </c>
      <c r="N32" s="41">
        <f>$B$32</f>
        <v>647.1</v>
      </c>
      <c r="O32" s="41">
        <f>$C$32</f>
        <v>421.8</v>
      </c>
      <c r="P32" s="41">
        <f>$D$32</f>
        <v>537.70000000000005</v>
      </c>
      <c r="Q32" s="42">
        <f>$E$32</f>
        <v>0</v>
      </c>
      <c r="R32" s="41">
        <f t="shared" si="11"/>
        <v>1.2034591779802863</v>
      </c>
      <c r="S32" s="41">
        <f t="shared" si="12"/>
        <v>0.7844522968197879</v>
      </c>
      <c r="T32" s="43">
        <f t="shared" si="13"/>
        <v>0</v>
      </c>
      <c r="U32" s="44">
        <f t="shared" si="21"/>
        <v>5.6902076409658338E-2</v>
      </c>
      <c r="V32" s="44">
        <f t="shared" si="14"/>
        <v>2.4081549455128574E-2</v>
      </c>
      <c r="W32" s="45">
        <f t="shared" si="15"/>
        <v>0</v>
      </c>
      <c r="X32" s="46">
        <f t="shared" si="16"/>
        <v>2.3628909973456911</v>
      </c>
      <c r="Y32" s="47">
        <f t="shared" si="17"/>
        <v>0.80983625864786912</v>
      </c>
      <c r="Z32" s="40">
        <f t="shared" si="18"/>
        <v>1.3225116627726543</v>
      </c>
      <c r="AA32" s="51">
        <f t="shared" si="19"/>
        <v>8.5698409504431734E-4</v>
      </c>
      <c r="AB32" s="49">
        <f>$AA$32</f>
        <v>8.5698409504431734E-4</v>
      </c>
      <c r="AC32" s="40">
        <f t="shared" si="20"/>
        <v>0.95825705505347891</v>
      </c>
      <c r="AD32" s="38"/>
    </row>
    <row r="33" spans="1:30" x14ac:dyDescent="0.25">
      <c r="A33" s="12" t="str">
        <f t="shared" si="6"/>
        <v>L3980-10</v>
      </c>
      <c r="B33" s="12">
        <v>325.7</v>
      </c>
      <c r="C33" s="12">
        <v>242.4</v>
      </c>
      <c r="D33" s="12">
        <v>343.7</v>
      </c>
      <c r="E33" s="12">
        <v>0</v>
      </c>
      <c r="G33" s="36" t="str">
        <f t="shared" si="7"/>
        <v>L3980-10</v>
      </c>
      <c r="H33" s="37">
        <f>$B$14</f>
        <v>39.799999999999997</v>
      </c>
      <c r="I33" s="52">
        <f>$C$14</f>
        <v>8.6</v>
      </c>
      <c r="J33" s="38">
        <f>$D$14</f>
        <v>0</v>
      </c>
      <c r="K33" s="37">
        <f>I32/H33</f>
        <v>0.38693467336683418</v>
      </c>
      <c r="L33" s="39">
        <f t="shared" si="9"/>
        <v>1.8381694696761718E-3</v>
      </c>
      <c r="M33" s="40">
        <f t="shared" si="10"/>
        <v>2.3289087932097789</v>
      </c>
      <c r="N33" s="41">
        <f>$B$33</f>
        <v>325.7</v>
      </c>
      <c r="O33" s="41">
        <f>$C$33</f>
        <v>242.4</v>
      </c>
      <c r="P33" s="41">
        <f>$D$33</f>
        <v>343.7</v>
      </c>
      <c r="Q33" s="42">
        <f>$E$33</f>
        <v>0</v>
      </c>
      <c r="R33" s="41">
        <f t="shared" si="11"/>
        <v>0.94762874599941804</v>
      </c>
      <c r="S33" s="41">
        <f t="shared" si="12"/>
        <v>0.70526622054116972</v>
      </c>
      <c r="T33" s="43">
        <f t="shared" si="13"/>
        <v>0</v>
      </c>
      <c r="U33" s="44">
        <f t="shared" si="21"/>
        <v>4.4805876509531994E-2</v>
      </c>
      <c r="V33" s="44">
        <f t="shared" si="14"/>
        <v>2.1650651592005608E-2</v>
      </c>
      <c r="W33" s="45">
        <f t="shared" si="15"/>
        <v>0</v>
      </c>
      <c r="X33" s="46">
        <f t="shared" si="16"/>
        <v>2.069493212207818</v>
      </c>
      <c r="Y33" s="47">
        <f t="shared" si="17"/>
        <v>0.66456528101537593</v>
      </c>
      <c r="Z33" s="40">
        <f t="shared" si="18"/>
        <v>0.85050680234888987</v>
      </c>
      <c r="AA33" s="51">
        <f t="shared" si="19"/>
        <v>2.7659727677432524E-3</v>
      </c>
      <c r="AB33" s="49">
        <f>$AA$29</f>
        <v>1.5112795787526193E-3</v>
      </c>
      <c r="AC33" s="40">
        <f t="shared" si="20"/>
        <v>0.1864323179233715</v>
      </c>
      <c r="AD33" s="38"/>
    </row>
    <row r="34" spans="1:30" ht="15.75" thickBot="1" x14ac:dyDescent="0.3">
      <c r="A34" s="12"/>
      <c r="B34" s="12"/>
      <c r="C34" s="12"/>
      <c r="D34" s="12"/>
      <c r="E34" s="12"/>
      <c r="G34" s="31"/>
      <c r="H34" s="32"/>
      <c r="I34" s="32"/>
      <c r="J34" s="33"/>
      <c r="K34" s="34"/>
      <c r="L34" s="53"/>
      <c r="M34" s="54"/>
      <c r="N34" s="55"/>
      <c r="O34" s="55"/>
      <c r="P34" s="55"/>
      <c r="Q34" s="56"/>
      <c r="R34" s="55"/>
      <c r="S34" s="55"/>
      <c r="T34" s="57"/>
      <c r="U34" s="32"/>
      <c r="V34" s="32"/>
      <c r="W34" s="33"/>
      <c r="X34" s="34"/>
      <c r="Y34" s="35"/>
      <c r="Z34" s="34"/>
      <c r="AA34" s="33"/>
      <c r="AB34" s="33"/>
      <c r="AC34" s="34"/>
      <c r="AD34" s="34"/>
    </row>
    <row r="35" spans="1:30" ht="15.75" thickTop="1" x14ac:dyDescent="0.25">
      <c r="A35" s="12" t="s">
        <v>3</v>
      </c>
      <c r="B35" s="12">
        <v>0</v>
      </c>
      <c r="C35" s="12">
        <v>0</v>
      </c>
      <c r="D35" s="12">
        <v>563</v>
      </c>
      <c r="E35" s="12">
        <v>0</v>
      </c>
      <c r="G35" s="58" t="s">
        <v>86</v>
      </c>
      <c r="H35" s="59"/>
      <c r="I35" s="59"/>
      <c r="J35" s="60"/>
      <c r="K35" s="61"/>
      <c r="L35" s="62"/>
      <c r="M35" s="63"/>
      <c r="N35" s="64"/>
      <c r="O35" s="64"/>
      <c r="P35" s="64"/>
      <c r="Q35" s="65"/>
      <c r="R35" s="64"/>
      <c r="S35" s="64"/>
      <c r="T35" s="66"/>
      <c r="U35" s="59"/>
      <c r="V35" s="59"/>
      <c r="W35" s="60"/>
      <c r="X35" s="61"/>
      <c r="Y35" s="59"/>
      <c r="Z35" s="61"/>
      <c r="AA35" s="61"/>
      <c r="AB35" s="61"/>
      <c r="AC35" s="61"/>
      <c r="AD35" s="61"/>
    </row>
    <row r="36" spans="1:30" x14ac:dyDescent="0.25">
      <c r="A36" s="12" t="s">
        <v>87</v>
      </c>
      <c r="B36" s="12"/>
      <c r="C36" s="12"/>
      <c r="D36" s="12"/>
      <c r="E36" s="12"/>
      <c r="G36" s="67" t="s">
        <v>5</v>
      </c>
      <c r="H36" s="37">
        <f>AVERAGE(H24:H33)</f>
        <v>50.600000000000009</v>
      </c>
      <c r="I36" s="37">
        <f>AVERAGE(I24:I32)</f>
        <v>10.5</v>
      </c>
      <c r="J36" s="38">
        <f>AVERAGE(J24:J28)</f>
        <v>0</v>
      </c>
      <c r="K36" s="68">
        <f>AVERAGE(K24:K33)</f>
        <v>0.20997653502255834</v>
      </c>
      <c r="L36" s="69">
        <f>AVERAGE(L24:L33)</f>
        <v>9.97513230510966E-4</v>
      </c>
      <c r="M36" s="68"/>
      <c r="N36" s="37">
        <f t="shared" ref="N36:Y36" si="22">AVERAGE(N24:N33)</f>
        <v>491.76000000000005</v>
      </c>
      <c r="O36" s="37">
        <f t="shared" si="22"/>
        <v>388.16999999999996</v>
      </c>
      <c r="P36" s="37">
        <f t="shared" si="22"/>
        <v>486.12999999999994</v>
      </c>
      <c r="Q36" s="38">
        <f t="shared" si="22"/>
        <v>0</v>
      </c>
      <c r="R36" s="37">
        <f t="shared" si="22"/>
        <v>1.0091148710600366</v>
      </c>
      <c r="S36" s="37">
        <f t="shared" si="22"/>
        <v>0.79577956496911262</v>
      </c>
      <c r="T36" s="70">
        <f t="shared" si="22"/>
        <v>0</v>
      </c>
      <c r="U36" s="37">
        <f t="shared" si="22"/>
        <v>4.7713069582923005E-2</v>
      </c>
      <c r="V36" s="37">
        <f t="shared" si="22"/>
        <v>2.4429280182969294E-2</v>
      </c>
      <c r="W36" s="70">
        <f t="shared" si="22"/>
        <v>0</v>
      </c>
      <c r="X36" s="40">
        <f t="shared" si="22"/>
        <v>1.9808950604685989</v>
      </c>
      <c r="Y36" s="37">
        <f t="shared" si="22"/>
        <v>0.721423497658923</v>
      </c>
      <c r="Z36" s="40"/>
      <c r="AA36" s="68">
        <f>AVERAGE(AA24:AA33)</f>
        <v>1.4047163254245053E-3</v>
      </c>
      <c r="AB36" s="68">
        <f>AVERAGE(AB24:AB33)</f>
        <v>1.4047163254245051E-3</v>
      </c>
      <c r="AC36" s="68"/>
      <c r="AD36" s="68"/>
    </row>
    <row r="37" spans="1:30" x14ac:dyDescent="0.25">
      <c r="G37" s="67" t="s">
        <v>6</v>
      </c>
      <c r="H37" s="37">
        <f>STDEV(H24:H33)</f>
        <v>6.4857107894543242</v>
      </c>
      <c r="I37" s="37">
        <f>STDEV(I24:I32)</f>
        <v>2.8853076092506997</v>
      </c>
      <c r="J37" s="38">
        <f>STDEV(J24:J28)</f>
        <v>0</v>
      </c>
      <c r="K37" s="40">
        <f>STDEV(K24:K33)</f>
        <v>7.5983284042818275E-2</v>
      </c>
      <c r="L37" s="49">
        <f>STDEV(L24:L33)</f>
        <v>3.6096571991837674E-4</v>
      </c>
      <c r="M37" s="51"/>
      <c r="N37" s="37">
        <f t="shared" ref="N37:Y37" si="23">STDEV(N24:N33)</f>
        <v>95.6440763107327</v>
      </c>
      <c r="O37" s="37">
        <f t="shared" si="23"/>
        <v>94.388488587209551</v>
      </c>
      <c r="P37" s="37">
        <f t="shared" si="23"/>
        <v>77.342227218455307</v>
      </c>
      <c r="Q37" s="38">
        <f t="shared" si="23"/>
        <v>0</v>
      </c>
      <c r="R37" s="37">
        <f t="shared" si="23"/>
        <v>8.5112056993561044E-2</v>
      </c>
      <c r="S37" s="37">
        <f t="shared" si="23"/>
        <v>0.13010610220928334</v>
      </c>
      <c r="T37" s="70">
        <f t="shared" si="23"/>
        <v>0</v>
      </c>
      <c r="U37" s="37">
        <f t="shared" si="23"/>
        <v>4.0242767341379139E-3</v>
      </c>
      <c r="V37" s="37">
        <f t="shared" si="23"/>
        <v>3.9940689159415742E-3</v>
      </c>
      <c r="W37" s="70">
        <f t="shared" si="23"/>
        <v>0</v>
      </c>
      <c r="X37" s="40">
        <f t="shared" si="23"/>
        <v>0.23377141676028612</v>
      </c>
      <c r="Y37" s="37">
        <f t="shared" si="23"/>
        <v>6.6852159778756276E-2</v>
      </c>
      <c r="Z37" s="40"/>
      <c r="AA37" s="71">
        <f>STDEV(AA24:AA33)</f>
        <v>5.7159217090201303E-4</v>
      </c>
      <c r="AB37" s="51">
        <f>STDEV(AB24:AB33)</f>
        <v>5.7159217090201303E-4</v>
      </c>
      <c r="AC37" s="51"/>
      <c r="AD37" s="51"/>
    </row>
    <row r="38" spans="1:30" ht="15.75" customHeight="1" x14ac:dyDescent="0.25">
      <c r="G38" s="67" t="s">
        <v>7</v>
      </c>
      <c r="H38" s="37">
        <f>(H37/H36)*100</f>
        <v>12.817610255838582</v>
      </c>
      <c r="I38" s="37">
        <f>(I37/I36)*100</f>
        <v>27.479120088101904</v>
      </c>
      <c r="J38" s="38" t="e">
        <f>(J37/J36)*100</f>
        <v>#DIV/0!</v>
      </c>
      <c r="K38" s="72">
        <f>(K37/K36)*100</f>
        <v>36.186559624224287</v>
      </c>
      <c r="L38" s="72">
        <f>(L37/L36)*100</f>
        <v>36.186559624224309</v>
      </c>
      <c r="M38" s="40"/>
      <c r="N38" s="37">
        <f t="shared" ref="N38:Y38" si="24">(N37/N36)*100</f>
        <v>19.44934039180346</v>
      </c>
      <c r="O38" s="37">
        <f t="shared" si="24"/>
        <v>24.316276009791988</v>
      </c>
      <c r="P38" s="37">
        <f t="shared" si="24"/>
        <v>15.909782819092694</v>
      </c>
      <c r="Q38" s="38" t="e">
        <f t="shared" si="24"/>
        <v>#DIV/0!</v>
      </c>
      <c r="R38" s="37">
        <f t="shared" si="24"/>
        <v>8.4343278881772985</v>
      </c>
      <c r="S38" s="37">
        <f t="shared" si="24"/>
        <v>16.349515360366571</v>
      </c>
      <c r="T38" s="70" t="e">
        <f t="shared" si="24"/>
        <v>#DIV/0!</v>
      </c>
      <c r="U38" s="37">
        <f t="shared" si="24"/>
        <v>8.4343278881772967</v>
      </c>
      <c r="V38" s="37">
        <f t="shared" si="24"/>
        <v>16.349515360366667</v>
      </c>
      <c r="W38" s="70" t="e">
        <f t="shared" si="24"/>
        <v>#DIV/0!</v>
      </c>
      <c r="X38" s="40">
        <f t="shared" si="24"/>
        <v>11.801302422602102</v>
      </c>
      <c r="Y38" s="37">
        <f t="shared" si="24"/>
        <v>9.2667011811643079</v>
      </c>
      <c r="Z38" s="40"/>
      <c r="AA38" s="71">
        <f>(AA37/AA36)*100</f>
        <v>40.690932436431808</v>
      </c>
      <c r="AB38" s="71">
        <f>(AB37/AB36)*100</f>
        <v>40.690932436431815</v>
      </c>
      <c r="AC38" s="71"/>
      <c r="AD38" s="71"/>
    </row>
    <row r="39" spans="1:30" x14ac:dyDescent="0.25">
      <c r="G39" t="s">
        <v>142</v>
      </c>
    </row>
    <row r="40" spans="1:30" ht="15.75" thickBot="1" x14ac:dyDescent="0.3">
      <c r="A40" t="s">
        <v>142</v>
      </c>
      <c r="C40" s="73" t="s">
        <v>88</v>
      </c>
      <c r="D40" s="74" t="s">
        <v>89</v>
      </c>
      <c r="G40" s="75" t="s">
        <v>52</v>
      </c>
      <c r="H40" s="76" t="s">
        <v>53</v>
      </c>
      <c r="I40" s="76" t="s">
        <v>54</v>
      </c>
      <c r="J40" s="77" t="s">
        <v>55</v>
      </c>
      <c r="K40" s="76" t="s">
        <v>56</v>
      </c>
      <c r="L40" s="77" t="s">
        <v>57</v>
      </c>
      <c r="M40" s="76" t="s">
        <v>59</v>
      </c>
      <c r="N40" s="76" t="s">
        <v>60</v>
      </c>
      <c r="O40" s="76" t="s">
        <v>61</v>
      </c>
      <c r="P40" s="77" t="s">
        <v>62</v>
      </c>
      <c r="Q40" s="76" t="s">
        <v>63</v>
      </c>
      <c r="R40" s="76" t="s">
        <v>64</v>
      </c>
      <c r="S40" s="77" t="s">
        <v>65</v>
      </c>
      <c r="T40" s="78" t="s">
        <v>66</v>
      </c>
      <c r="U40" s="76" t="s">
        <v>67</v>
      </c>
      <c r="V40" s="77" t="s">
        <v>68</v>
      </c>
      <c r="W40" s="79" t="s">
        <v>69</v>
      </c>
      <c r="X40" s="79" t="s">
        <v>70</v>
      </c>
      <c r="Y40" s="77" t="s">
        <v>72</v>
      </c>
      <c r="Z40" s="79" t="s">
        <v>90</v>
      </c>
      <c r="AA40" s="79" t="s">
        <v>91</v>
      </c>
      <c r="AB40" s="79" t="s">
        <v>92</v>
      </c>
      <c r="AC40" s="80" t="s">
        <v>93</v>
      </c>
      <c r="AD40" s="81" t="s">
        <v>94</v>
      </c>
    </row>
    <row r="41" spans="1:30" ht="15.75" thickTop="1" x14ac:dyDescent="0.25">
      <c r="A41" s="149" t="s">
        <v>95</v>
      </c>
      <c r="B41" s="149"/>
      <c r="C41" s="149"/>
      <c r="D41" s="149"/>
      <c r="G41" s="82" t="str">
        <f t="shared" ref="G41:G50" si="25">A24</f>
        <v>L3980-1</v>
      </c>
      <c r="H41" s="83">
        <f>$B$5</f>
        <v>57.9</v>
      </c>
      <c r="I41" s="83">
        <f>$C$5</f>
        <v>7.9</v>
      </c>
      <c r="J41" s="84">
        <f>$D$5</f>
        <v>0</v>
      </c>
      <c r="K41" s="83">
        <f t="shared" ref="K41:K49" si="26">I41/H41</f>
        <v>0.13644214162348878</v>
      </c>
      <c r="L41" s="85">
        <f t="shared" ref="L41:L50" si="27">K41/$H$17</f>
        <v>6.4818119536099177E-4</v>
      </c>
      <c r="M41" s="86">
        <f>$B$24</f>
        <v>587.5</v>
      </c>
      <c r="N41" s="86">
        <f>$C$24</f>
        <v>470.6</v>
      </c>
      <c r="O41" s="86">
        <f>$D$24</f>
        <v>555.29999999999995</v>
      </c>
      <c r="P41" s="87">
        <f>$E$24</f>
        <v>0</v>
      </c>
      <c r="Q41" s="86">
        <f t="shared" ref="Q41:Q50" si="28">M41/O41</f>
        <v>1.0579866738699804</v>
      </c>
      <c r="R41" s="86">
        <f t="shared" ref="R41:R50" si="29">N41/O41</f>
        <v>0.84746983612461746</v>
      </c>
      <c r="S41" s="88">
        <f t="shared" ref="S41:S50" si="30">P41/O41</f>
        <v>0</v>
      </c>
      <c r="T41" s="89">
        <f t="shared" ref="T41:T50" si="31">(Q41*0.005*($H$18))/0.5335</f>
        <v>5.0023831018500949E-2</v>
      </c>
      <c r="U41" s="89">
        <f t="shared" ref="U41:U50" si="32">(R41*0.005*($H$18))/0.8217</f>
        <v>2.6016096648708135E-2</v>
      </c>
      <c r="V41" s="90">
        <f t="shared" ref="V41:V50" si="33">(S41*0.005*(100/20))/0.7126</f>
        <v>0</v>
      </c>
      <c r="W41" s="91">
        <f t="shared" ref="W41:W50" si="34">T41/U41</f>
        <v>1.9228030897165718</v>
      </c>
      <c r="X41" s="91">
        <f t="shared" ref="X41:X50" si="35">(T41+U41+V41)*10</f>
        <v>0.76039927667209084</v>
      </c>
      <c r="Y41" s="92">
        <f t="shared" ref="Y41:Y50" si="36">L41/X41</f>
        <v>8.5242216194336121E-4</v>
      </c>
      <c r="Z41" s="84">
        <f t="shared" ref="Z41:Z50" si="37">(Y41*900000)</f>
        <v>767.17994574902514</v>
      </c>
      <c r="AA41" s="93">
        <f t="shared" ref="AA41:AA50" si="38">(Z41*0.2125)+26.378</f>
        <v>189.40373847166785</v>
      </c>
      <c r="AB41" s="93">
        <f t="shared" ref="AB41:AB50" si="39">-0.000006*(AA41)^2 + 0.0266*(AA41) + 3.4677</f>
        <v>8.2905967864640999</v>
      </c>
      <c r="AC41" s="94">
        <f t="shared" ref="AC41:AC50" si="40">ABS(Y41-$C$42)</f>
        <v>4.0877245657568921E-4</v>
      </c>
      <c r="AD41" s="95">
        <f t="shared" ref="AD41:AD50" si="41">ABS(AB41-$D$42)</f>
        <v>1.8628953433179714</v>
      </c>
    </row>
    <row r="42" spans="1:30" x14ac:dyDescent="0.25">
      <c r="A42" s="159" t="s">
        <v>96</v>
      </c>
      <c r="B42" s="159"/>
      <c r="C42" s="96">
        <f>MEDIAN(Y41:Y50)</f>
        <v>1.2611946185190504E-3</v>
      </c>
      <c r="D42" s="97">
        <f>MEDIAN(AB41:AB50)</f>
        <v>10.153492129782071</v>
      </c>
      <c r="G42" s="82" t="str">
        <f t="shared" si="25"/>
        <v>L3980-2</v>
      </c>
      <c r="H42" s="83">
        <f>$B$6</f>
        <v>59.7</v>
      </c>
      <c r="I42" s="83">
        <f>$C$6</f>
        <v>12.1</v>
      </c>
      <c r="J42" s="84">
        <f>$D$6</f>
        <v>0</v>
      </c>
      <c r="K42" s="83">
        <f t="shared" si="26"/>
        <v>0.20268006700167501</v>
      </c>
      <c r="L42" s="85">
        <f t="shared" si="27"/>
        <v>9.6285067459228038E-4</v>
      </c>
      <c r="M42" s="86">
        <f>$B$25</f>
        <v>536</v>
      </c>
      <c r="N42" s="86">
        <f>$C$25</f>
        <v>582.9</v>
      </c>
      <c r="O42" s="86">
        <f>$D$25</f>
        <v>510.9</v>
      </c>
      <c r="P42" s="87">
        <f>$E$25</f>
        <v>0</v>
      </c>
      <c r="Q42" s="86">
        <f t="shared" si="28"/>
        <v>1.0491289880602859</v>
      </c>
      <c r="R42" s="86">
        <f t="shared" si="29"/>
        <v>1.1409277745155608</v>
      </c>
      <c r="S42" s="88">
        <f t="shared" si="30"/>
        <v>0</v>
      </c>
      <c r="T42" s="89">
        <f t="shared" si="31"/>
        <v>4.9605021038089434E-2</v>
      </c>
      <c r="U42" s="89">
        <f t="shared" si="32"/>
        <v>3.5024830366502398E-2</v>
      </c>
      <c r="V42" s="90">
        <f t="shared" si="33"/>
        <v>0</v>
      </c>
      <c r="W42" s="91">
        <f t="shared" si="34"/>
        <v>1.4162815499466763</v>
      </c>
      <c r="X42" s="91">
        <f t="shared" si="35"/>
        <v>0.84629851404591838</v>
      </c>
      <c r="Y42" s="90">
        <f t="shared" si="36"/>
        <v>1.1377199163320735E-3</v>
      </c>
      <c r="Z42" s="84">
        <f t="shared" si="37"/>
        <v>1023.9479246988661</v>
      </c>
      <c r="AA42" s="93">
        <f t="shared" si="38"/>
        <v>243.96693399850903</v>
      </c>
      <c r="AB42" s="93">
        <f t="shared" si="39"/>
        <v>9.6001012550525431</v>
      </c>
      <c r="AC42" s="94">
        <f t="shared" si="40"/>
        <v>1.234747021869769E-4</v>
      </c>
      <c r="AD42" s="95">
        <f t="shared" si="41"/>
        <v>0.55339087472952819</v>
      </c>
    </row>
    <row r="43" spans="1:30" x14ac:dyDescent="0.25">
      <c r="A43" s="159" t="s">
        <v>97</v>
      </c>
      <c r="B43" s="159"/>
      <c r="C43" s="96">
        <f>MEDIAN(AC41:AC50)</f>
        <v>2.2448776458048637E-4</v>
      </c>
      <c r="D43" s="97">
        <f>MEDIAN(AD41:AD50)</f>
        <v>1.0016454218431079</v>
      </c>
      <c r="G43" s="82" t="str">
        <f t="shared" si="25"/>
        <v>L3980-3</v>
      </c>
      <c r="H43" s="83">
        <f>$B$7</f>
        <v>55.1</v>
      </c>
      <c r="I43" s="83">
        <f>$C$7</f>
        <v>8.5</v>
      </c>
      <c r="J43" s="84">
        <f>$D$7</f>
        <v>0</v>
      </c>
      <c r="K43" s="83">
        <f t="shared" si="26"/>
        <v>0.15426497277676951</v>
      </c>
      <c r="L43" s="85">
        <f t="shared" si="27"/>
        <v>7.3285022696802614E-4</v>
      </c>
      <c r="M43" s="86">
        <f>$B$26</f>
        <v>500.6</v>
      </c>
      <c r="N43" s="86">
        <f>$C$26</f>
        <v>389.7</v>
      </c>
      <c r="O43" s="86">
        <f>$D$26</f>
        <v>558.1</v>
      </c>
      <c r="P43" s="87">
        <f>$E$26</f>
        <v>0</v>
      </c>
      <c r="Q43" s="86">
        <f t="shared" si="28"/>
        <v>0.89697186884070956</v>
      </c>
      <c r="R43" s="86">
        <f t="shared" si="29"/>
        <v>0.69826196022218234</v>
      </c>
      <c r="S43" s="88">
        <f t="shared" si="30"/>
        <v>0</v>
      </c>
      <c r="T43" s="89">
        <f t="shared" si="31"/>
        <v>4.241071301125942E-2</v>
      </c>
      <c r="U43" s="89">
        <f t="shared" si="32"/>
        <v>2.1435630943902335E-2</v>
      </c>
      <c r="V43" s="90">
        <f t="shared" si="33"/>
        <v>0</v>
      </c>
      <c r="W43" s="91">
        <f t="shared" si="34"/>
        <v>1.9785147972667321</v>
      </c>
      <c r="X43" s="91">
        <f t="shared" si="35"/>
        <v>0.63846343955161755</v>
      </c>
      <c r="Y43" s="90">
        <f t="shared" si="36"/>
        <v>1.1478342870857177E-3</v>
      </c>
      <c r="Z43" s="84">
        <f t="shared" si="37"/>
        <v>1033.0508583771459</v>
      </c>
      <c r="AA43" s="93">
        <f t="shared" si="38"/>
        <v>245.90130740514348</v>
      </c>
      <c r="AB43" s="93">
        <f t="shared" si="39"/>
        <v>9.6458700590754631</v>
      </c>
      <c r="AC43" s="94">
        <f t="shared" si="40"/>
        <v>1.1336033143333267E-4</v>
      </c>
      <c r="AD43" s="95">
        <f t="shared" si="41"/>
        <v>0.50762207070660814</v>
      </c>
    </row>
    <row r="44" spans="1:30" x14ac:dyDescent="0.25">
      <c r="A44" s="159" t="s">
        <v>98</v>
      </c>
      <c r="B44" s="159"/>
      <c r="C44" s="96">
        <f>C43*1.483</f>
        <v>3.3291535487286133E-4</v>
      </c>
      <c r="D44" s="97">
        <f>D43*1.483</f>
        <v>1.4854401605933292</v>
      </c>
      <c r="G44" s="82" t="str">
        <f t="shared" si="25"/>
        <v>L3980-4</v>
      </c>
      <c r="H44" s="83">
        <f>$B$8</f>
        <v>50.3</v>
      </c>
      <c r="I44" s="83">
        <f>$C$8</f>
        <v>14.2</v>
      </c>
      <c r="J44" s="84">
        <f>$D$8</f>
        <v>0</v>
      </c>
      <c r="K44" s="83">
        <f t="shared" si="26"/>
        <v>0.28230616302186878</v>
      </c>
      <c r="L44" s="85">
        <f t="shared" si="27"/>
        <v>1.3411219145932009E-3</v>
      </c>
      <c r="M44" s="86">
        <f>$B$27</f>
        <v>524.9</v>
      </c>
      <c r="N44" s="86">
        <f>$C$27</f>
        <v>406.9</v>
      </c>
      <c r="O44" s="86">
        <f>$D$27</f>
        <v>534.4</v>
      </c>
      <c r="P44" s="87">
        <f>$E$27</f>
        <v>0</v>
      </c>
      <c r="Q44" s="86">
        <f t="shared" si="28"/>
        <v>0.98222305389221554</v>
      </c>
      <c r="R44" s="86">
        <f t="shared" si="29"/>
        <v>0.76141467065868262</v>
      </c>
      <c r="S44" s="88">
        <f t="shared" si="30"/>
        <v>0</v>
      </c>
      <c r="T44" s="89">
        <f t="shared" si="31"/>
        <v>4.6441568012054624E-2</v>
      </c>
      <c r="U44" s="89">
        <f t="shared" si="32"/>
        <v>2.3374327695467045E-2</v>
      </c>
      <c r="V44" s="90">
        <f t="shared" si="33"/>
        <v>0</v>
      </c>
      <c r="W44" s="91">
        <f t="shared" si="34"/>
        <v>1.9868621941610316</v>
      </c>
      <c r="X44" s="91">
        <f t="shared" si="35"/>
        <v>0.69815895707521669</v>
      </c>
      <c r="Y44" s="90">
        <f t="shared" si="36"/>
        <v>1.9209406410991788E-3</v>
      </c>
      <c r="Z44" s="84">
        <f t="shared" si="37"/>
        <v>1728.8465769892609</v>
      </c>
      <c r="AA44" s="93">
        <f t="shared" si="38"/>
        <v>393.75789761021792</v>
      </c>
      <c r="AB44" s="93">
        <f t="shared" si="39"/>
        <v>13.011388384849283</v>
      </c>
      <c r="AC44" s="94">
        <f t="shared" si="40"/>
        <v>6.5974602258012842E-4</v>
      </c>
      <c r="AD44" s="95">
        <f t="shared" si="41"/>
        <v>2.857896255067212</v>
      </c>
    </row>
    <row r="45" spans="1:30" x14ac:dyDescent="0.25">
      <c r="A45" s="159" t="s">
        <v>99</v>
      </c>
      <c r="B45" s="159"/>
      <c r="C45" s="98">
        <f>COUNT(Y41:Y50)</f>
        <v>10</v>
      </c>
      <c r="D45" s="99">
        <f>COUNT(AB41:AB50)</f>
        <v>10</v>
      </c>
      <c r="G45" s="82" t="str">
        <f t="shared" si="25"/>
        <v>L3980-5</v>
      </c>
      <c r="H45" s="83">
        <f>$B$9</f>
        <v>56.4</v>
      </c>
      <c r="I45" s="83">
        <f>$C$9</f>
        <v>9.4</v>
      </c>
      <c r="J45" s="84">
        <f>$D$9</f>
        <v>0</v>
      </c>
      <c r="K45" s="83">
        <f t="shared" si="26"/>
        <v>0.16666666666666669</v>
      </c>
      <c r="L45" s="85">
        <f t="shared" si="27"/>
        <v>7.9176563737133816E-4</v>
      </c>
      <c r="M45" s="86">
        <f>$B$28</f>
        <v>502.6</v>
      </c>
      <c r="N45" s="86">
        <f>$C$28</f>
        <v>374.7</v>
      </c>
      <c r="O45" s="86">
        <f>$D$28</f>
        <v>516.4</v>
      </c>
      <c r="P45" s="87">
        <f>$E$28</f>
        <v>0</v>
      </c>
      <c r="Q45" s="86">
        <f t="shared" si="28"/>
        <v>0.97327652982184365</v>
      </c>
      <c r="R45" s="86">
        <f t="shared" si="29"/>
        <v>0.72560030983733537</v>
      </c>
      <c r="S45" s="88">
        <f t="shared" si="30"/>
        <v>0</v>
      </c>
      <c r="T45" s="89">
        <f t="shared" si="31"/>
        <v>4.6018557572176211E-2</v>
      </c>
      <c r="U45" s="89">
        <f t="shared" si="32"/>
        <v>2.2274878685221839E-2</v>
      </c>
      <c r="V45" s="90">
        <f t="shared" si="33"/>
        <v>0</v>
      </c>
      <c r="W45" s="91">
        <f t="shared" si="34"/>
        <v>2.0659397621189739</v>
      </c>
      <c r="X45" s="91">
        <f t="shared" si="35"/>
        <v>0.68293436257398044</v>
      </c>
      <c r="Y45" s="90">
        <f t="shared" si="36"/>
        <v>1.1593583230856514E-3</v>
      </c>
      <c r="Z45" s="84">
        <f t="shared" si="37"/>
        <v>1043.4224907770863</v>
      </c>
      <c r="AA45" s="93">
        <f t="shared" si="38"/>
        <v>248.10527929013085</v>
      </c>
      <c r="AB45" s="93">
        <f t="shared" si="39"/>
        <v>9.697963051447676</v>
      </c>
      <c r="AC45" s="94">
        <f t="shared" si="40"/>
        <v>1.01836295433399E-4</v>
      </c>
      <c r="AD45" s="95">
        <f t="shared" si="41"/>
        <v>0.45552907833439527</v>
      </c>
    </row>
    <row r="46" spans="1:30" ht="15" customHeight="1" x14ac:dyDescent="0.25">
      <c r="A46" s="160" t="s">
        <v>100</v>
      </c>
      <c r="B46" s="160"/>
      <c r="C46" s="96">
        <f>_xlfn.CONFIDENCE.NORM(0.05,C44,C45)</f>
        <v>2.0633928312810963E-4</v>
      </c>
      <c r="D46" s="97">
        <f>_xlfn.CONFIDENCE.NORM(0.05,D44,D45)</f>
        <v>0.92066843232143525</v>
      </c>
      <c r="G46" s="82" t="str">
        <f t="shared" si="25"/>
        <v>L3980-6</v>
      </c>
      <c r="H46" s="83">
        <f>$B$10</f>
        <v>47.5</v>
      </c>
      <c r="I46" s="83">
        <f>$C$10</f>
        <v>11</v>
      </c>
      <c r="J46" s="84">
        <f>$D$10</f>
        <v>0</v>
      </c>
      <c r="K46" s="83">
        <f t="shared" si="26"/>
        <v>0.23157894736842105</v>
      </c>
      <c r="L46" s="85">
        <f t="shared" si="27"/>
        <v>1.1001375171896487E-3</v>
      </c>
      <c r="M46" s="86">
        <f>$B$29</f>
        <v>465.8</v>
      </c>
      <c r="N46" s="86">
        <f>$C$29</f>
        <v>350.6</v>
      </c>
      <c r="O46" s="86">
        <f>$D$29</f>
        <v>450.4</v>
      </c>
      <c r="P46" s="87">
        <f>$E$29</f>
        <v>0</v>
      </c>
      <c r="Q46" s="86">
        <f t="shared" si="28"/>
        <v>1.0341918294849024</v>
      </c>
      <c r="R46" s="86">
        <f t="shared" si="29"/>
        <v>0.77841918294849033</v>
      </c>
      <c r="S46" s="88">
        <f t="shared" si="30"/>
        <v>0</v>
      </c>
      <c r="T46" s="89">
        <f t="shared" si="31"/>
        <v>4.8898760822411742E-2</v>
      </c>
      <c r="U46" s="89">
        <f t="shared" si="32"/>
        <v>2.3896341596538483E-2</v>
      </c>
      <c r="V46" s="90">
        <f t="shared" si="33"/>
        <v>0</v>
      </c>
      <c r="W46" s="91">
        <f t="shared" si="34"/>
        <v>2.046286483848013</v>
      </c>
      <c r="X46" s="91">
        <f t="shared" si="35"/>
        <v>0.72795102418950219</v>
      </c>
      <c r="Y46" s="90">
        <f t="shared" si="36"/>
        <v>1.5112795787526193E-3</v>
      </c>
      <c r="Z46" s="84">
        <f t="shared" si="37"/>
        <v>1360.1516208773573</v>
      </c>
      <c r="AA46" s="93">
        <f t="shared" si="38"/>
        <v>315.41021943643841</v>
      </c>
      <c r="AB46" s="93">
        <f t="shared" si="39"/>
        <v>11.260710197859609</v>
      </c>
      <c r="AC46" s="94">
        <f t="shared" si="40"/>
        <v>2.500849602335689E-4</v>
      </c>
      <c r="AD46" s="95">
        <f t="shared" si="41"/>
        <v>1.1072180680775379</v>
      </c>
    </row>
    <row r="47" spans="1:30" x14ac:dyDescent="0.25">
      <c r="G47" s="82" t="str">
        <f t="shared" si="25"/>
        <v>L3980-7</v>
      </c>
      <c r="H47" s="83">
        <f>$B$11</f>
        <v>46.6</v>
      </c>
      <c r="I47" s="83">
        <f>$C$11</f>
        <v>8.9</v>
      </c>
      <c r="J47" s="84">
        <f>$D$11</f>
        <v>0</v>
      </c>
      <c r="K47" s="83">
        <f t="shared" si="26"/>
        <v>0.19098712446351931</v>
      </c>
      <c r="L47" s="85">
        <f t="shared" si="27"/>
        <v>9.0730225398346471E-4</v>
      </c>
      <c r="M47" s="86">
        <f>$B$30</f>
        <v>465.4</v>
      </c>
      <c r="N47" s="86">
        <f>$C$30</f>
        <v>353.7</v>
      </c>
      <c r="O47" s="86">
        <f>$D$30</f>
        <v>493.7</v>
      </c>
      <c r="P47" s="87">
        <f>$E$30</f>
        <v>0</v>
      </c>
      <c r="Q47" s="86">
        <f t="shared" si="28"/>
        <v>0.94267773951792588</v>
      </c>
      <c r="R47" s="86">
        <f t="shared" si="29"/>
        <v>0.7164269799473364</v>
      </c>
      <c r="S47" s="88">
        <f t="shared" si="30"/>
        <v>0</v>
      </c>
      <c r="T47" s="89">
        <f t="shared" si="31"/>
        <v>4.4571782529221532E-2</v>
      </c>
      <c r="U47" s="89">
        <f t="shared" si="32"/>
        <v>2.199327074257218E-2</v>
      </c>
      <c r="V47" s="90">
        <f t="shared" si="33"/>
        <v>0</v>
      </c>
      <c r="W47" s="91">
        <f t="shared" si="34"/>
        <v>2.0266100049841302</v>
      </c>
      <c r="X47" s="91">
        <f t="shared" si="35"/>
        <v>0.66565053271793717</v>
      </c>
      <c r="Y47" s="90">
        <f t="shared" si="36"/>
        <v>1.3630309139524494E-3</v>
      </c>
      <c r="Z47" s="84">
        <f t="shared" si="37"/>
        <v>1226.7278225572045</v>
      </c>
      <c r="AA47" s="93">
        <f t="shared" si="38"/>
        <v>287.05766229340594</v>
      </c>
      <c r="AB47" s="93">
        <f t="shared" si="39"/>
        <v>10.609021208116467</v>
      </c>
      <c r="AC47" s="94">
        <f t="shared" si="40"/>
        <v>1.01836295433399E-4</v>
      </c>
      <c r="AD47" s="95">
        <f t="shared" si="41"/>
        <v>0.45552907833439527</v>
      </c>
    </row>
    <row r="48" spans="1:30" x14ac:dyDescent="0.25">
      <c r="A48" s="149" t="s">
        <v>101</v>
      </c>
      <c r="B48" s="149"/>
      <c r="C48" s="149"/>
      <c r="D48" s="149"/>
      <c r="G48" s="82" t="str">
        <f t="shared" si="25"/>
        <v>L3980-8</v>
      </c>
      <c r="H48" s="83">
        <f>$B$12</f>
        <v>44.1</v>
      </c>
      <c r="I48" s="83">
        <f>$C$12</f>
        <v>7.1</v>
      </c>
      <c r="J48" s="84">
        <f>$D$12</f>
        <v>0</v>
      </c>
      <c r="K48" s="83">
        <f t="shared" si="26"/>
        <v>0.16099773242630383</v>
      </c>
      <c r="L48" s="85">
        <f t="shared" si="27"/>
        <v>7.6483483337911554E-4</v>
      </c>
      <c r="M48" s="86">
        <f>$B$31</f>
        <v>362</v>
      </c>
      <c r="N48" s="86">
        <f>$C$31</f>
        <v>288.39999999999998</v>
      </c>
      <c r="O48" s="86">
        <f>$D$31</f>
        <v>360.7</v>
      </c>
      <c r="P48" s="87">
        <f>$E$31</f>
        <v>0</v>
      </c>
      <c r="Q48" s="86">
        <f t="shared" si="28"/>
        <v>1.0036041031327974</v>
      </c>
      <c r="R48" s="86">
        <f t="shared" si="29"/>
        <v>0.79955641807596334</v>
      </c>
      <c r="S48" s="88">
        <f t="shared" si="30"/>
        <v>0</v>
      </c>
      <c r="T48" s="89">
        <f t="shared" si="31"/>
        <v>4.7452508906325803E-2</v>
      </c>
      <c r="U48" s="89">
        <f t="shared" si="32"/>
        <v>2.4545224103646315E-2</v>
      </c>
      <c r="V48" s="90">
        <f t="shared" si="33"/>
        <v>0</v>
      </c>
      <c r="W48" s="91">
        <f t="shared" si="34"/>
        <v>1.9332685130903531</v>
      </c>
      <c r="X48" s="91">
        <f t="shared" si="35"/>
        <v>0.7199773300997212</v>
      </c>
      <c r="Y48" s="90">
        <f t="shared" si="36"/>
        <v>1.0623040495916466E-3</v>
      </c>
      <c r="Z48" s="84">
        <f t="shared" si="37"/>
        <v>956.07364463248189</v>
      </c>
      <c r="AA48" s="93">
        <f t="shared" si="38"/>
        <v>229.54364948440241</v>
      </c>
      <c r="AB48" s="93">
        <f t="shared" si="39"/>
        <v>9.2574193541733933</v>
      </c>
      <c r="AC48" s="94">
        <f t="shared" si="40"/>
        <v>1.9889056892740385E-4</v>
      </c>
      <c r="AD48" s="95">
        <f t="shared" si="41"/>
        <v>0.89607277560867793</v>
      </c>
    </row>
    <row r="49" spans="1:30" x14ac:dyDescent="0.25">
      <c r="A49" s="159" t="s">
        <v>5</v>
      </c>
      <c r="B49" s="159"/>
      <c r="C49" s="96">
        <f>AVERAGE(Y41:Y50)</f>
        <v>1.3558334587217796E-3</v>
      </c>
      <c r="D49" s="97">
        <f>AVERAGE(AB41:AB50)</f>
        <v>10.552969049591633</v>
      </c>
      <c r="G49" s="82" t="str">
        <f t="shared" si="25"/>
        <v>L3980-9</v>
      </c>
      <c r="H49" s="83">
        <f>$B$13</f>
        <v>48.6</v>
      </c>
      <c r="I49" s="83">
        <f>$C$13</f>
        <v>15.4</v>
      </c>
      <c r="J49" s="84">
        <f>$D$13</f>
        <v>0</v>
      </c>
      <c r="K49" s="83">
        <f t="shared" si="26"/>
        <v>0.3168724279835391</v>
      </c>
      <c r="L49" s="85">
        <f t="shared" si="27"/>
        <v>1.5053321994467415E-3</v>
      </c>
      <c r="M49" s="86">
        <f>$B$32</f>
        <v>647.1</v>
      </c>
      <c r="N49" s="86">
        <f>$C$32</f>
        <v>421.8</v>
      </c>
      <c r="O49" s="86">
        <f>$D$32</f>
        <v>537.70000000000005</v>
      </c>
      <c r="P49" s="87">
        <f>$E$32</f>
        <v>0</v>
      </c>
      <c r="Q49" s="86">
        <f t="shared" si="28"/>
        <v>1.2034591779802863</v>
      </c>
      <c r="R49" s="86">
        <f t="shared" si="29"/>
        <v>0.7844522968197879</v>
      </c>
      <c r="S49" s="88">
        <f t="shared" si="30"/>
        <v>0</v>
      </c>
      <c r="T49" s="89">
        <f t="shared" si="31"/>
        <v>5.6902076409658338E-2</v>
      </c>
      <c r="U49" s="89">
        <f t="shared" si="32"/>
        <v>2.4081549455128574E-2</v>
      </c>
      <c r="V49" s="90">
        <f t="shared" si="33"/>
        <v>0</v>
      </c>
      <c r="W49" s="91">
        <f t="shared" si="34"/>
        <v>2.3628909973456911</v>
      </c>
      <c r="X49" s="91">
        <f t="shared" si="35"/>
        <v>0.80983625864786912</v>
      </c>
      <c r="Y49" s="90">
        <f t="shared" si="36"/>
        <v>1.858810572349646E-3</v>
      </c>
      <c r="Z49" s="84">
        <f t="shared" si="37"/>
        <v>1672.9295151146814</v>
      </c>
      <c r="AA49" s="93">
        <f t="shared" si="38"/>
        <v>381.87552196186977</v>
      </c>
      <c r="AB49" s="93">
        <f t="shared" si="39"/>
        <v>12.750615398543832</v>
      </c>
      <c r="AC49" s="94">
        <f t="shared" si="40"/>
        <v>5.9761595383059558E-4</v>
      </c>
      <c r="AD49" s="95">
        <f t="shared" si="41"/>
        <v>2.5971232687617611</v>
      </c>
    </row>
    <row r="50" spans="1:30" x14ac:dyDescent="0.25">
      <c r="A50" s="159" t="s">
        <v>6</v>
      </c>
      <c r="B50" s="159"/>
      <c r="C50" s="96">
        <f>STDEV(Y41:Y50)</f>
        <v>3.4979600433564451E-4</v>
      </c>
      <c r="D50" s="97">
        <f>STDEV(AB41:AB50)</f>
        <v>1.5406990697623015</v>
      </c>
      <c r="G50" s="82" t="str">
        <f t="shared" si="25"/>
        <v>L3980-10</v>
      </c>
      <c r="H50" s="83">
        <f>$B$14</f>
        <v>39.799999999999997</v>
      </c>
      <c r="I50" s="100">
        <f>$C$14</f>
        <v>8.6</v>
      </c>
      <c r="J50" s="84">
        <f>$D$14</f>
        <v>0</v>
      </c>
      <c r="K50" s="83">
        <f>I50/H50</f>
        <v>0.21608040201005027</v>
      </c>
      <c r="L50" s="85">
        <f t="shared" si="27"/>
        <v>1.0265102233256544E-3</v>
      </c>
      <c r="M50" s="86">
        <f>$B$33</f>
        <v>325.7</v>
      </c>
      <c r="N50" s="86">
        <f>$C$33</f>
        <v>242.4</v>
      </c>
      <c r="O50" s="86">
        <f>$D$33</f>
        <v>343.7</v>
      </c>
      <c r="P50" s="87">
        <f>$E$33</f>
        <v>0</v>
      </c>
      <c r="Q50" s="86">
        <f t="shared" si="28"/>
        <v>0.94762874599941804</v>
      </c>
      <c r="R50" s="86">
        <f t="shared" si="29"/>
        <v>0.70526622054116972</v>
      </c>
      <c r="S50" s="88">
        <f t="shared" si="30"/>
        <v>0</v>
      </c>
      <c r="T50" s="89">
        <f t="shared" si="31"/>
        <v>4.4805876509531994E-2</v>
      </c>
      <c r="U50" s="89">
        <f t="shared" si="32"/>
        <v>2.1650651592005608E-2</v>
      </c>
      <c r="V50" s="90">
        <f t="shared" si="33"/>
        <v>0</v>
      </c>
      <c r="W50" s="91">
        <f t="shared" si="34"/>
        <v>2.069493212207818</v>
      </c>
      <c r="X50" s="91">
        <f t="shared" si="35"/>
        <v>0.66456528101537593</v>
      </c>
      <c r="Y50" s="90">
        <f t="shared" si="36"/>
        <v>1.5446341430254528E-3</v>
      </c>
      <c r="Z50" s="84">
        <f t="shared" si="37"/>
        <v>1390.1707287229076</v>
      </c>
      <c r="AA50" s="93">
        <f t="shared" si="38"/>
        <v>321.78927985361787</v>
      </c>
      <c r="AB50" s="93">
        <f t="shared" si="39"/>
        <v>11.406004800333974</v>
      </c>
      <c r="AC50" s="94">
        <f t="shared" si="40"/>
        <v>2.8343952450640242E-4</v>
      </c>
      <c r="AD50" s="95">
        <f t="shared" si="41"/>
        <v>1.2525126705519032</v>
      </c>
    </row>
    <row r="51" spans="1:30" ht="15.75" thickBot="1" x14ac:dyDescent="0.3">
      <c r="A51" s="159" t="s">
        <v>7</v>
      </c>
      <c r="B51" s="159"/>
      <c r="C51" s="101">
        <f>(C50/C49)*100</f>
        <v>25.799334135434073</v>
      </c>
      <c r="D51" s="97">
        <f>(D50/D49)*100</f>
        <v>14.599673916620857</v>
      </c>
      <c r="G51" s="75"/>
      <c r="H51" s="76"/>
      <c r="I51" s="76"/>
      <c r="J51" s="77"/>
      <c r="K51" s="79"/>
      <c r="L51" s="102"/>
      <c r="M51" s="103"/>
      <c r="N51" s="103"/>
      <c r="O51" s="103"/>
      <c r="P51" s="104"/>
      <c r="Q51" s="103"/>
      <c r="R51" s="103"/>
      <c r="S51" s="105"/>
      <c r="T51" s="76"/>
      <c r="U51" s="76"/>
      <c r="V51" s="77"/>
      <c r="W51" s="79"/>
      <c r="X51" s="79"/>
      <c r="Y51" s="77"/>
      <c r="Z51" s="106"/>
      <c r="AA51" s="106"/>
      <c r="AB51" s="106"/>
      <c r="AC51" s="107"/>
      <c r="AD51" s="108"/>
    </row>
    <row r="52" spans="1:30" ht="15.75" thickTop="1" x14ac:dyDescent="0.25">
      <c r="A52" s="159" t="s">
        <v>99</v>
      </c>
      <c r="B52" s="159"/>
      <c r="C52" s="98">
        <f>COUNT(Y41:Y50)</f>
        <v>10</v>
      </c>
      <c r="D52" s="99">
        <f>COUNT(AB41:AB50)</f>
        <v>10</v>
      </c>
      <c r="G52" s="109" t="s">
        <v>86</v>
      </c>
      <c r="H52" s="89"/>
      <c r="I52" s="89"/>
      <c r="J52" s="90"/>
      <c r="K52" s="91"/>
      <c r="L52" s="110"/>
      <c r="M52" s="86"/>
      <c r="N52" s="86"/>
      <c r="O52" s="86"/>
      <c r="P52" s="87"/>
      <c r="Q52" s="86"/>
      <c r="R52" s="86"/>
      <c r="S52" s="88"/>
      <c r="T52" s="89"/>
      <c r="U52" s="89"/>
      <c r="V52" s="90"/>
      <c r="W52" s="91"/>
      <c r="X52" s="91"/>
      <c r="Y52" s="90"/>
      <c r="Z52" s="93"/>
      <c r="AA52" s="93"/>
      <c r="AB52" s="93"/>
      <c r="AC52" s="94"/>
      <c r="AD52" s="111"/>
    </row>
    <row r="53" spans="1:30" ht="17.25" customHeight="1" x14ac:dyDescent="0.25">
      <c r="A53" s="160" t="s">
        <v>100</v>
      </c>
      <c r="B53" s="160"/>
      <c r="C53" s="96">
        <f>_xlfn.CONFIDENCE.NORM(0.05,C50,C52)</f>
        <v>2.1680182580721729E-4</v>
      </c>
      <c r="D53" s="97">
        <f>_xlfn.CONFIDENCE.NORM(0.05,D50,D52)</f>
        <v>0.95491762971493332</v>
      </c>
      <c r="G53" s="109" t="s">
        <v>5</v>
      </c>
      <c r="H53" s="83">
        <f>AVERAGE(H41:H50)</f>
        <v>50.600000000000009</v>
      </c>
      <c r="I53" s="83">
        <f>AVERAGE(I41:I49)</f>
        <v>10.5</v>
      </c>
      <c r="J53" s="84">
        <f>AVERAGE(J41:J45)</f>
        <v>0</v>
      </c>
      <c r="K53" s="112">
        <f t="shared" ref="K53:AD53" si="42">AVERAGE(K41:K50)</f>
        <v>0.20588766453423024</v>
      </c>
      <c r="L53" s="113">
        <f t="shared" si="42"/>
        <v>9.7808866762104634E-4</v>
      </c>
      <c r="M53" s="83">
        <f t="shared" si="42"/>
        <v>491.76000000000005</v>
      </c>
      <c r="N53" s="83">
        <f t="shared" si="42"/>
        <v>388.16999999999996</v>
      </c>
      <c r="O53" s="83">
        <f t="shared" si="42"/>
        <v>486.12999999999994</v>
      </c>
      <c r="P53" s="84">
        <f t="shared" si="42"/>
        <v>0</v>
      </c>
      <c r="Q53" s="83">
        <f t="shared" si="42"/>
        <v>1.0091148710600366</v>
      </c>
      <c r="R53" s="83">
        <f t="shared" si="42"/>
        <v>0.79577956496911262</v>
      </c>
      <c r="S53" s="114">
        <f t="shared" si="42"/>
        <v>0</v>
      </c>
      <c r="T53" s="83">
        <f t="shared" si="42"/>
        <v>4.7713069582923005E-2</v>
      </c>
      <c r="U53" s="83">
        <f t="shared" si="42"/>
        <v>2.4429280182969294E-2</v>
      </c>
      <c r="V53" s="114">
        <f t="shared" si="42"/>
        <v>0</v>
      </c>
      <c r="W53" s="93">
        <f t="shared" si="42"/>
        <v>1.9808950604685989</v>
      </c>
      <c r="X53" s="93">
        <f t="shared" si="42"/>
        <v>0.721423497658923</v>
      </c>
      <c r="Y53" s="113">
        <f t="shared" si="42"/>
        <v>1.3558334587217796E-3</v>
      </c>
      <c r="Z53" s="93">
        <f t="shared" si="42"/>
        <v>1220.2501128496019</v>
      </c>
      <c r="AA53" s="93">
        <f t="shared" si="42"/>
        <v>285.68114898054034</v>
      </c>
      <c r="AB53" s="93">
        <f t="shared" si="42"/>
        <v>10.552969049591633</v>
      </c>
      <c r="AC53" s="115">
        <f t="shared" si="42"/>
        <v>2.8390571111408958E-4</v>
      </c>
      <c r="AD53" s="115">
        <f t="shared" si="42"/>
        <v>1.2545789483489991</v>
      </c>
    </row>
    <row r="54" spans="1:30" x14ac:dyDescent="0.25">
      <c r="G54" s="109" t="s">
        <v>6</v>
      </c>
      <c r="H54" s="83">
        <f>STDEV(H41:H50)</f>
        <v>6.4857107894543242</v>
      </c>
      <c r="I54" s="83">
        <f>STDEV(I41:I49)</f>
        <v>2.8853076092506997</v>
      </c>
      <c r="J54" s="84">
        <f>STDEV(J41:J45)</f>
        <v>0</v>
      </c>
      <c r="K54" s="93">
        <f t="shared" ref="K54:AD54" si="43">STDEV(K41:K50)</f>
        <v>5.7922005942152861E-2</v>
      </c>
      <c r="L54" s="110">
        <f t="shared" si="43"/>
        <v>2.7516392371569062E-4</v>
      </c>
      <c r="M54" s="83">
        <f t="shared" si="43"/>
        <v>95.6440763107327</v>
      </c>
      <c r="N54" s="83">
        <f t="shared" si="43"/>
        <v>94.388488587209551</v>
      </c>
      <c r="O54" s="83">
        <f t="shared" si="43"/>
        <v>77.342227218455307</v>
      </c>
      <c r="P54" s="84">
        <f t="shared" si="43"/>
        <v>0</v>
      </c>
      <c r="Q54" s="83">
        <f t="shared" si="43"/>
        <v>8.5112056993561044E-2</v>
      </c>
      <c r="R54" s="83">
        <f t="shared" si="43"/>
        <v>0.13010610220928334</v>
      </c>
      <c r="S54" s="114">
        <f t="shared" si="43"/>
        <v>0</v>
      </c>
      <c r="T54" s="83">
        <f t="shared" si="43"/>
        <v>4.0242767341379139E-3</v>
      </c>
      <c r="U54" s="83">
        <f t="shared" si="43"/>
        <v>3.9940689159415742E-3</v>
      </c>
      <c r="V54" s="114">
        <f t="shared" si="43"/>
        <v>0</v>
      </c>
      <c r="W54" s="93">
        <f t="shared" si="43"/>
        <v>0.23377141676028612</v>
      </c>
      <c r="X54" s="93">
        <f t="shared" si="43"/>
        <v>6.6852159778756276E-2</v>
      </c>
      <c r="Y54" s="114">
        <f t="shared" si="43"/>
        <v>3.4979600433564451E-4</v>
      </c>
      <c r="Z54" s="93">
        <f t="shared" si="43"/>
        <v>314.81640390208003</v>
      </c>
      <c r="AA54" s="93">
        <f t="shared" si="43"/>
        <v>66.898485829192211</v>
      </c>
      <c r="AB54" s="93">
        <f t="shared" si="43"/>
        <v>1.5406990697623015</v>
      </c>
      <c r="AC54" s="116">
        <f t="shared" si="43"/>
        <v>2.067622828703557E-4</v>
      </c>
      <c r="AD54" s="116">
        <f t="shared" si="43"/>
        <v>0.89566346174207312</v>
      </c>
    </row>
    <row r="55" spans="1:30" x14ac:dyDescent="0.25">
      <c r="G55" s="109" t="s">
        <v>7</v>
      </c>
      <c r="H55" s="83">
        <f t="shared" ref="H55:AD55" si="44">(H54/H53)*100</f>
        <v>12.817610255838582</v>
      </c>
      <c r="I55" s="83">
        <f t="shared" si="44"/>
        <v>27.479120088101904</v>
      </c>
      <c r="J55" s="84" t="e">
        <f t="shared" si="44"/>
        <v>#DIV/0!</v>
      </c>
      <c r="K55" s="117">
        <f t="shared" si="44"/>
        <v>28.132819940032363</v>
      </c>
      <c r="L55" s="93">
        <f t="shared" si="44"/>
        <v>28.132819940032366</v>
      </c>
      <c r="M55" s="83">
        <f t="shared" si="44"/>
        <v>19.44934039180346</v>
      </c>
      <c r="N55" s="83">
        <f t="shared" si="44"/>
        <v>24.316276009791988</v>
      </c>
      <c r="O55" s="83">
        <f t="shared" si="44"/>
        <v>15.909782819092694</v>
      </c>
      <c r="P55" s="84" t="e">
        <f t="shared" si="44"/>
        <v>#DIV/0!</v>
      </c>
      <c r="Q55" s="83">
        <f t="shared" si="44"/>
        <v>8.4343278881772985</v>
      </c>
      <c r="R55" s="83">
        <f t="shared" si="44"/>
        <v>16.349515360366571</v>
      </c>
      <c r="S55" s="114" t="e">
        <f t="shared" si="44"/>
        <v>#DIV/0!</v>
      </c>
      <c r="T55" s="83">
        <f t="shared" si="44"/>
        <v>8.4343278881772967</v>
      </c>
      <c r="U55" s="83">
        <f t="shared" si="44"/>
        <v>16.349515360366667</v>
      </c>
      <c r="V55" s="114" t="e">
        <f t="shared" si="44"/>
        <v>#DIV/0!</v>
      </c>
      <c r="W55" s="93">
        <f t="shared" si="44"/>
        <v>11.801302422602102</v>
      </c>
      <c r="X55" s="93">
        <f t="shared" si="44"/>
        <v>9.2667011811643079</v>
      </c>
      <c r="Y55" s="114">
        <f t="shared" si="44"/>
        <v>25.799334135434073</v>
      </c>
      <c r="Z55" s="93">
        <f t="shared" si="44"/>
        <v>25.799334135434066</v>
      </c>
      <c r="AA55" s="93">
        <f t="shared" si="44"/>
        <v>23.417185931910794</v>
      </c>
      <c r="AB55" s="93">
        <f t="shared" si="44"/>
        <v>14.599673916620857</v>
      </c>
      <c r="AC55" s="118">
        <f t="shared" si="44"/>
        <v>72.827799785706588</v>
      </c>
      <c r="AD55" s="118">
        <f t="shared" si="44"/>
        <v>71.391558332837363</v>
      </c>
    </row>
    <row r="57" spans="1:30" x14ac:dyDescent="0.25">
      <c r="G57" t="s">
        <v>143</v>
      </c>
    </row>
    <row r="58" spans="1:30" ht="15.75" thickBot="1" x14ac:dyDescent="0.3">
      <c r="A58" t="s">
        <v>143</v>
      </c>
      <c r="C58" s="73" t="s">
        <v>88</v>
      </c>
      <c r="D58" s="74" t="s">
        <v>89</v>
      </c>
      <c r="G58" s="119" t="s">
        <v>52</v>
      </c>
      <c r="H58" s="120" t="s">
        <v>53</v>
      </c>
      <c r="I58" s="120" t="s">
        <v>54</v>
      </c>
      <c r="J58" s="121" t="s">
        <v>55</v>
      </c>
      <c r="K58" s="120" t="s">
        <v>56</v>
      </c>
      <c r="L58" s="121" t="s">
        <v>57</v>
      </c>
      <c r="M58" s="120" t="s">
        <v>59</v>
      </c>
      <c r="N58" s="120" t="s">
        <v>60</v>
      </c>
      <c r="O58" s="120" t="s">
        <v>61</v>
      </c>
      <c r="P58" s="121" t="s">
        <v>62</v>
      </c>
      <c r="Q58" s="120" t="s">
        <v>63</v>
      </c>
      <c r="R58" s="120" t="s">
        <v>64</v>
      </c>
      <c r="S58" s="121" t="s">
        <v>65</v>
      </c>
      <c r="T58" s="122" t="s">
        <v>66</v>
      </c>
      <c r="U58" s="120" t="s">
        <v>67</v>
      </c>
      <c r="V58" s="121" t="s">
        <v>68</v>
      </c>
      <c r="W58" s="123" t="s">
        <v>69</v>
      </c>
      <c r="X58" s="123" t="s">
        <v>70</v>
      </c>
      <c r="Y58" s="121" t="s">
        <v>72</v>
      </c>
      <c r="Z58" s="123" t="s">
        <v>90</v>
      </c>
      <c r="AA58" s="123" t="s">
        <v>91</v>
      </c>
      <c r="AB58" s="123" t="s">
        <v>92</v>
      </c>
      <c r="AC58" s="80" t="s">
        <v>93</v>
      </c>
      <c r="AD58" s="81" t="s">
        <v>94</v>
      </c>
    </row>
    <row r="59" spans="1:30" ht="15.75" thickTop="1" x14ac:dyDescent="0.25">
      <c r="A59" s="149" t="s">
        <v>95</v>
      </c>
      <c r="B59" s="149"/>
      <c r="C59" s="149"/>
      <c r="D59" s="149"/>
      <c r="G59" s="124" t="s">
        <v>103</v>
      </c>
      <c r="H59" s="125">
        <v>54.3</v>
      </c>
      <c r="I59" s="125">
        <v>7.1</v>
      </c>
      <c r="J59" s="126">
        <f>$D$5</f>
        <v>0</v>
      </c>
      <c r="K59" s="125">
        <f t="shared" ref="K59:K63" si="45">I59/H59</f>
        <v>0.13075506445672191</v>
      </c>
      <c r="L59" s="127">
        <f t="shared" ref="L59:L63" si="46">K59/$H$17</f>
        <v>6.2116420169464092E-4</v>
      </c>
      <c r="M59" s="128">
        <v>585.9</v>
      </c>
      <c r="N59" s="128">
        <v>445.2</v>
      </c>
      <c r="O59" s="128">
        <v>549.1</v>
      </c>
      <c r="P59" s="129">
        <f>$E$24</f>
        <v>0</v>
      </c>
      <c r="Q59" s="128">
        <f t="shared" ref="Q59:Q63" si="47">M59/O59</f>
        <v>1.0670187579675832</v>
      </c>
      <c r="R59" s="128">
        <f t="shared" ref="R59:R63" si="48">N59/O59</f>
        <v>0.81078127845565462</v>
      </c>
      <c r="S59" s="130">
        <f t="shared" ref="S59:S63" si="49">P59/O59</f>
        <v>0</v>
      </c>
      <c r="T59" s="131">
        <f t="shared" ref="T59:T63" si="50">(Q59*0.005*($H$18))/0.5335</f>
        <v>5.0450886916086762E-2</v>
      </c>
      <c r="U59" s="131">
        <f t="shared" ref="U59:U63" si="51">(R59*0.005*($H$18))/0.8217</f>
        <v>2.4889811061267968E-2</v>
      </c>
      <c r="V59" s="132">
        <f t="shared" ref="V59:V63" si="52">(S59*0.005*(100/20))/0.7126</f>
        <v>0</v>
      </c>
      <c r="W59" s="133">
        <f t="shared" ref="W59:W63" si="53">T59/U59</f>
        <v>2.0269694611943203</v>
      </c>
      <c r="X59" s="133">
        <f t="shared" ref="X59:X63" si="54">(T59+U59+V59)*10</f>
        <v>0.75340697977354742</v>
      </c>
      <c r="Y59" s="134">
        <f t="shared" ref="Y59:Y63" si="55">L59/X59</f>
        <v>8.2447364886551106E-4</v>
      </c>
      <c r="Z59" s="126">
        <f t="shared" ref="Z59:Z63" si="56">(Y59*900000)</f>
        <v>742.02628397896001</v>
      </c>
      <c r="AA59" s="135">
        <f t="shared" ref="AA59:AA63" si="57">(Z59*0.2125)+26.378</f>
        <v>184.05858534552902</v>
      </c>
      <c r="AB59" s="135">
        <f t="shared" ref="AB59:AB63" si="58">-0.000006*(AA59)^2 + 0.0266*(AA59) + 3.4677</f>
        <v>8.1603929931546872</v>
      </c>
      <c r="AC59" s="94">
        <f>ABS(Y59-$C$60)</f>
        <v>5.0880343853464474E-5</v>
      </c>
      <c r="AD59" s="95">
        <f>ABS(AB59-$D$60)</f>
        <v>0.23678029814163537</v>
      </c>
    </row>
    <row r="60" spans="1:30" x14ac:dyDescent="0.25">
      <c r="A60" s="159" t="s">
        <v>96</v>
      </c>
      <c r="B60" s="159"/>
      <c r="C60" s="96">
        <f>MEDIAN(Y59:Y63)</f>
        <v>8.7535399271897554E-4</v>
      </c>
      <c r="D60" s="97">
        <f>MEDIAN(AB59:AB63)</f>
        <v>8.3971732912963226</v>
      </c>
      <c r="G60" s="124" t="s">
        <v>102</v>
      </c>
      <c r="H60" s="125">
        <v>47</v>
      </c>
      <c r="I60" s="125">
        <v>6.4</v>
      </c>
      <c r="J60" s="126">
        <f>$D$6</f>
        <v>0</v>
      </c>
      <c r="K60" s="125">
        <f t="shared" si="45"/>
        <v>0.13617021276595745</v>
      </c>
      <c r="L60" s="127">
        <f t="shared" si="46"/>
        <v>6.4688937180977415E-4</v>
      </c>
      <c r="M60" s="128">
        <v>624.4</v>
      </c>
      <c r="N60" s="128">
        <v>459.8</v>
      </c>
      <c r="O60" s="128">
        <v>590.5</v>
      </c>
      <c r="P60" s="129">
        <f>$E$25</f>
        <v>0</v>
      </c>
      <c r="Q60" s="128">
        <f t="shared" si="47"/>
        <v>1.0574089754445384</v>
      </c>
      <c r="R60" s="128">
        <f t="shared" si="48"/>
        <v>0.77866215071972911</v>
      </c>
      <c r="S60" s="130">
        <f t="shared" si="49"/>
        <v>0</v>
      </c>
      <c r="T60" s="131">
        <f t="shared" si="50"/>
        <v>4.9996516224158363E-2</v>
      </c>
      <c r="U60" s="131">
        <f t="shared" si="51"/>
        <v>2.390380035524543E-2</v>
      </c>
      <c r="V60" s="132">
        <f t="shared" si="52"/>
        <v>0</v>
      </c>
      <c r="W60" s="133">
        <f t="shared" si="53"/>
        <v>2.0915718622619424</v>
      </c>
      <c r="X60" s="133">
        <f t="shared" si="54"/>
        <v>0.73900316579403791</v>
      </c>
      <c r="Y60" s="132">
        <f t="shared" si="55"/>
        <v>8.7535399271897554E-4</v>
      </c>
      <c r="Z60" s="126">
        <f t="shared" si="56"/>
        <v>787.818593447078</v>
      </c>
      <c r="AA60" s="135">
        <f t="shared" si="57"/>
        <v>193.78945110750408</v>
      </c>
      <c r="AB60" s="135">
        <f t="shared" si="58"/>
        <v>8.3971732912963226</v>
      </c>
      <c r="AC60" s="94">
        <f t="shared" ref="AC60:AC63" si="59">ABS(Y60-$C$60)</f>
        <v>0</v>
      </c>
      <c r="AD60" s="95">
        <f t="shared" ref="AD60:AD63" si="60">ABS(AB60-$D$60)</f>
        <v>0</v>
      </c>
    </row>
    <row r="61" spans="1:30" x14ac:dyDescent="0.25">
      <c r="A61" s="159" t="s">
        <v>97</v>
      </c>
      <c r="B61" s="159"/>
      <c r="C61" s="96">
        <f>MEDIAN(AC59:AC63)</f>
        <v>9.7069675300224135E-6</v>
      </c>
      <c r="D61" s="97">
        <f>MEDIAN(AD59:AD63)</f>
        <v>4.5043949307071784E-2</v>
      </c>
      <c r="G61" s="124" t="s">
        <v>104</v>
      </c>
      <c r="H61" s="125">
        <v>47.1</v>
      </c>
      <c r="I61" s="125">
        <v>6.3</v>
      </c>
      <c r="J61" s="126">
        <f>$D$7</f>
        <v>0</v>
      </c>
      <c r="K61" s="125">
        <f t="shared" si="45"/>
        <v>0.13375796178343949</v>
      </c>
      <c r="L61" s="127">
        <f t="shared" si="46"/>
        <v>6.3542974718973626E-4</v>
      </c>
      <c r="M61" s="128">
        <v>570.4</v>
      </c>
      <c r="N61" s="128">
        <v>444.3</v>
      </c>
      <c r="O61" s="128">
        <v>553.5</v>
      </c>
      <c r="P61" s="129">
        <f>$E$26</f>
        <v>0</v>
      </c>
      <c r="Q61" s="128">
        <f t="shared" si="47"/>
        <v>1.0305329719963865</v>
      </c>
      <c r="R61" s="128">
        <f t="shared" si="48"/>
        <v>0.80271002710027106</v>
      </c>
      <c r="S61" s="130">
        <f t="shared" si="49"/>
        <v>0</v>
      </c>
      <c r="T61" s="131">
        <f t="shared" si="50"/>
        <v>4.8725762359154358E-2</v>
      </c>
      <c r="U61" s="131">
        <f t="shared" si="51"/>
        <v>2.4642035333582009E-2</v>
      </c>
      <c r="V61" s="132">
        <f t="shared" si="52"/>
        <v>0</v>
      </c>
      <c r="W61" s="133">
        <f t="shared" si="53"/>
        <v>1.9773432551146131</v>
      </c>
      <c r="X61" s="133">
        <f t="shared" si="54"/>
        <v>0.7336779769273637</v>
      </c>
      <c r="Y61" s="132">
        <f t="shared" si="55"/>
        <v>8.6608807565808352E-4</v>
      </c>
      <c r="Z61" s="126">
        <f t="shared" si="56"/>
        <v>779.47926809227522</v>
      </c>
      <c r="AA61" s="135">
        <f t="shared" si="57"/>
        <v>192.01734446960847</v>
      </c>
      <c r="AB61" s="135">
        <f t="shared" si="58"/>
        <v>8.3541373994286232</v>
      </c>
      <c r="AC61" s="94">
        <f t="shared" si="59"/>
        <v>9.2659170608920148E-6</v>
      </c>
      <c r="AD61" s="95">
        <f t="shared" si="60"/>
        <v>4.3035891867699405E-2</v>
      </c>
    </row>
    <row r="62" spans="1:30" x14ac:dyDescent="0.25">
      <c r="A62" s="159" t="s">
        <v>98</v>
      </c>
      <c r="B62" s="159"/>
      <c r="C62" s="96">
        <f>C61*1.483</f>
        <v>1.4395432847023241E-5</v>
      </c>
      <c r="D62" s="97">
        <f>D61*1.483</f>
        <v>6.6800176822387466E-2</v>
      </c>
      <c r="G62" s="124" t="s">
        <v>105</v>
      </c>
      <c r="H62" s="125">
        <v>44.5</v>
      </c>
      <c r="I62" s="125">
        <v>6.1</v>
      </c>
      <c r="J62" s="126">
        <f>$D$8</f>
        <v>0</v>
      </c>
      <c r="K62" s="125">
        <f t="shared" si="45"/>
        <v>0.13707865168539324</v>
      </c>
      <c r="L62" s="127">
        <f t="shared" si="46"/>
        <v>6.5120499613013417E-4</v>
      </c>
      <c r="M62" s="128">
        <v>567.9</v>
      </c>
      <c r="N62" s="128">
        <v>444.5</v>
      </c>
      <c r="O62" s="128">
        <v>550.4</v>
      </c>
      <c r="P62" s="129">
        <f>$E$27</f>
        <v>0</v>
      </c>
      <c r="Q62" s="128">
        <f t="shared" si="47"/>
        <v>1.031795058139535</v>
      </c>
      <c r="R62" s="128">
        <f t="shared" si="48"/>
        <v>0.80759447674418605</v>
      </c>
      <c r="S62" s="130">
        <f t="shared" si="49"/>
        <v>0</v>
      </c>
      <c r="T62" s="131">
        <f t="shared" si="50"/>
        <v>4.8785436441555335E-2</v>
      </c>
      <c r="U62" s="131">
        <f t="shared" si="51"/>
        <v>2.4791980863906649E-2</v>
      </c>
      <c r="V62" s="132">
        <f t="shared" si="52"/>
        <v>0</v>
      </c>
      <c r="W62" s="133">
        <f t="shared" si="53"/>
        <v>1.9677909848897757</v>
      </c>
      <c r="X62" s="133">
        <f t="shared" si="54"/>
        <v>0.73577417305461978</v>
      </c>
      <c r="Y62" s="132">
        <f t="shared" si="55"/>
        <v>8.8506096024899795E-4</v>
      </c>
      <c r="Z62" s="126">
        <f t="shared" si="56"/>
        <v>796.5548642240982</v>
      </c>
      <c r="AA62" s="135">
        <f t="shared" si="57"/>
        <v>195.64590864762084</v>
      </c>
      <c r="AB62" s="135">
        <f t="shared" si="58"/>
        <v>8.4422172406033944</v>
      </c>
      <c r="AC62" s="94">
        <f t="shared" si="59"/>
        <v>9.7069675300224135E-6</v>
      </c>
      <c r="AD62" s="95">
        <f t="shared" si="60"/>
        <v>4.5043949307071784E-2</v>
      </c>
    </row>
    <row r="63" spans="1:30" x14ac:dyDescent="0.25">
      <c r="A63" s="159" t="s">
        <v>99</v>
      </c>
      <c r="B63" s="159"/>
      <c r="C63" s="98">
        <f>COUNT(Y59:Y63)</f>
        <v>5</v>
      </c>
      <c r="D63" s="99">
        <f>COUNT(AB59:AB63)</f>
        <v>5</v>
      </c>
      <c r="G63" s="124" t="s">
        <v>106</v>
      </c>
      <c r="H63" s="125">
        <v>40.4</v>
      </c>
      <c r="I63" s="125">
        <v>5.7</v>
      </c>
      <c r="J63" s="126">
        <f>$D$9</f>
        <v>0</v>
      </c>
      <c r="K63" s="125">
        <f t="shared" si="45"/>
        <v>0.1410891089108911</v>
      </c>
      <c r="L63" s="127">
        <f t="shared" si="46"/>
        <v>6.7025704945791503E-4</v>
      </c>
      <c r="M63" s="128">
        <v>582</v>
      </c>
      <c r="N63" s="128">
        <v>438.8</v>
      </c>
      <c r="O63" s="128">
        <v>547.29999999999995</v>
      </c>
      <c r="P63" s="129">
        <f>$E$28</f>
        <v>0</v>
      </c>
      <c r="Q63" s="128">
        <f t="shared" si="47"/>
        <v>1.0634021560387357</v>
      </c>
      <c r="R63" s="128">
        <f t="shared" si="48"/>
        <v>0.80175406541202277</v>
      </c>
      <c r="S63" s="130">
        <f t="shared" si="49"/>
        <v>0</v>
      </c>
      <c r="T63" s="131">
        <f t="shared" si="50"/>
        <v>5.0279886384399453E-2</v>
      </c>
      <c r="U63" s="131">
        <f t="shared" si="51"/>
        <v>2.4612688694192864E-2</v>
      </c>
      <c r="V63" s="132">
        <f t="shared" si="52"/>
        <v>0</v>
      </c>
      <c r="W63" s="133">
        <f t="shared" si="53"/>
        <v>2.0428441203281675</v>
      </c>
      <c r="X63" s="133">
        <f t="shared" si="54"/>
        <v>0.74892575078592316</v>
      </c>
      <c r="Y63" s="132">
        <f t="shared" si="55"/>
        <v>8.9495794309989586E-4</v>
      </c>
      <c r="Z63" s="126">
        <f t="shared" si="56"/>
        <v>805.46214878990622</v>
      </c>
      <c r="AA63" s="135">
        <f t="shared" si="57"/>
        <v>197.53870661785504</v>
      </c>
      <c r="AB63" s="135">
        <f t="shared" si="58"/>
        <v>8.488100352361414</v>
      </c>
      <c r="AC63" s="94">
        <f t="shared" si="59"/>
        <v>1.9603950380920319E-5</v>
      </c>
      <c r="AD63" s="95">
        <f t="shared" si="60"/>
        <v>9.0927061065091408E-2</v>
      </c>
    </row>
    <row r="64" spans="1:30" ht="15" customHeight="1" thickBot="1" x14ac:dyDescent="0.3">
      <c r="A64" s="160" t="s">
        <v>100</v>
      </c>
      <c r="B64" s="160"/>
      <c r="C64" s="96">
        <f>_xlfn.CONFIDENCE.NORM(0.05,C62,C63)</f>
        <v>1.261792137177238E-5</v>
      </c>
      <c r="D64" s="97">
        <f>_xlfn.CONFIDENCE.NORM(0.05,D62,D63)</f>
        <v>5.8551860699323929E-2</v>
      </c>
      <c r="G64" s="119"/>
      <c r="H64" s="120"/>
      <c r="I64" s="120"/>
      <c r="J64" s="121"/>
      <c r="K64" s="123"/>
      <c r="L64" s="136"/>
      <c r="M64" s="137"/>
      <c r="N64" s="137"/>
      <c r="O64" s="137"/>
      <c r="P64" s="138"/>
      <c r="Q64" s="137"/>
      <c r="R64" s="137"/>
      <c r="S64" s="139"/>
      <c r="T64" s="120"/>
      <c r="U64" s="120"/>
      <c r="V64" s="121"/>
      <c r="W64" s="123"/>
      <c r="X64" s="123"/>
      <c r="Y64" s="121"/>
      <c r="Z64" s="140"/>
      <c r="AA64" s="140"/>
      <c r="AB64" s="140"/>
      <c r="AC64" s="107"/>
      <c r="AD64" s="108"/>
    </row>
    <row r="65" spans="1:30" ht="15.75" thickTop="1" x14ac:dyDescent="0.25">
      <c r="G65" s="141" t="s">
        <v>86</v>
      </c>
      <c r="H65" s="131"/>
      <c r="I65" s="131"/>
      <c r="J65" s="132"/>
      <c r="K65" s="133"/>
      <c r="L65" s="142"/>
      <c r="M65" s="128"/>
      <c r="N65" s="128"/>
      <c r="O65" s="128"/>
      <c r="P65" s="129"/>
      <c r="Q65" s="128"/>
      <c r="R65" s="128"/>
      <c r="S65" s="130"/>
      <c r="T65" s="131"/>
      <c r="U65" s="131"/>
      <c r="V65" s="132"/>
      <c r="W65" s="133"/>
      <c r="X65" s="133"/>
      <c r="Y65" s="132"/>
      <c r="Z65" s="135"/>
      <c r="AA65" s="135"/>
      <c r="AB65" s="135"/>
      <c r="AC65" s="94"/>
      <c r="AD65" s="111"/>
    </row>
    <row r="66" spans="1:30" x14ac:dyDescent="0.25">
      <c r="A66" s="149" t="s">
        <v>101</v>
      </c>
      <c r="B66" s="149"/>
      <c r="C66" s="149"/>
      <c r="D66" s="149"/>
      <c r="G66" s="141" t="s">
        <v>5</v>
      </c>
      <c r="H66" s="125">
        <f t="shared" ref="H66:AD66" si="61">AVERAGE(H59:H63)</f>
        <v>46.660000000000004</v>
      </c>
      <c r="I66" s="125">
        <f t="shared" si="61"/>
        <v>6.3199999999999994</v>
      </c>
      <c r="J66" s="126">
        <f t="shared" si="61"/>
        <v>0</v>
      </c>
      <c r="K66" s="143">
        <f t="shared" si="61"/>
        <v>0.13577019992048062</v>
      </c>
      <c r="L66" s="144">
        <f t="shared" si="61"/>
        <v>6.4498907325644009E-4</v>
      </c>
      <c r="M66" s="125">
        <f t="shared" si="61"/>
        <v>586.12</v>
      </c>
      <c r="N66" s="125">
        <f t="shared" si="61"/>
        <v>446.52</v>
      </c>
      <c r="O66" s="125">
        <f t="shared" si="61"/>
        <v>558.16000000000008</v>
      </c>
      <c r="P66" s="126">
        <f t="shared" si="61"/>
        <v>0</v>
      </c>
      <c r="Q66" s="125">
        <f t="shared" si="61"/>
        <v>1.0500315839173557</v>
      </c>
      <c r="R66" s="125">
        <f t="shared" si="61"/>
        <v>0.8003003996863729</v>
      </c>
      <c r="S66" s="145">
        <f t="shared" si="61"/>
        <v>0</v>
      </c>
      <c r="T66" s="125">
        <f t="shared" si="61"/>
        <v>4.9647697665070857E-2</v>
      </c>
      <c r="U66" s="125">
        <f t="shared" si="61"/>
        <v>2.4568063261638982E-2</v>
      </c>
      <c r="V66" s="145">
        <f t="shared" si="61"/>
        <v>0</v>
      </c>
      <c r="W66" s="135">
        <f t="shared" si="61"/>
        <v>2.0213039367577639</v>
      </c>
      <c r="X66" s="135">
        <f t="shared" si="61"/>
        <v>0.74215760926709839</v>
      </c>
      <c r="Y66" s="144">
        <f t="shared" si="61"/>
        <v>8.6918692411829272E-4</v>
      </c>
      <c r="Z66" s="135">
        <f t="shared" si="61"/>
        <v>782.26823170646355</v>
      </c>
      <c r="AA66" s="135">
        <f t="shared" si="61"/>
        <v>192.60999923762353</v>
      </c>
      <c r="AB66" s="135">
        <f t="shared" si="61"/>
        <v>8.3684042553688887</v>
      </c>
      <c r="AC66" s="115">
        <f t="shared" si="61"/>
        <v>1.7891435765059845E-5</v>
      </c>
      <c r="AD66" s="115">
        <f t="shared" si="61"/>
        <v>8.3157440076299591E-2</v>
      </c>
    </row>
    <row r="67" spans="1:30" x14ac:dyDescent="0.25">
      <c r="A67" s="159" t="s">
        <v>5</v>
      </c>
      <c r="B67" s="159"/>
      <c r="C67" s="96">
        <f>AVERAGE(Y59:Y63)</f>
        <v>8.6918692411829272E-4</v>
      </c>
      <c r="D67" s="97">
        <f>AVERAGE(AB59:AB63)</f>
        <v>8.3684042553688887</v>
      </c>
      <c r="G67" s="141" t="s">
        <v>6</v>
      </c>
      <c r="H67" s="125">
        <f t="shared" ref="H67:AD67" si="62">STDEV(H59:H63)</f>
        <v>5.0629043048432187</v>
      </c>
      <c r="I67" s="125">
        <f t="shared" si="62"/>
        <v>0.51185935568278895</v>
      </c>
      <c r="J67" s="126">
        <f t="shared" si="62"/>
        <v>0</v>
      </c>
      <c r="K67" s="135">
        <f t="shared" si="62"/>
        <v>3.8523867662116911E-3</v>
      </c>
      <c r="L67" s="142">
        <f t="shared" si="62"/>
        <v>1.8301124780103073E-5</v>
      </c>
      <c r="M67" s="125">
        <f t="shared" si="62"/>
        <v>22.701695971887208</v>
      </c>
      <c r="N67" s="125">
        <f t="shared" si="62"/>
        <v>7.853470570391158</v>
      </c>
      <c r="O67" s="125">
        <f t="shared" si="62"/>
        <v>18.219714597106076</v>
      </c>
      <c r="P67" s="126">
        <f t="shared" si="62"/>
        <v>0</v>
      </c>
      <c r="Q67" s="125">
        <f t="shared" si="62"/>
        <v>1.756793190803042E-2</v>
      </c>
      <c r="R67" s="125">
        <f t="shared" si="62"/>
        <v>1.264106054253258E-2</v>
      </c>
      <c r="S67" s="145">
        <f t="shared" si="62"/>
        <v>0</v>
      </c>
      <c r="T67" s="125">
        <f t="shared" si="62"/>
        <v>8.3064870174333295E-4</v>
      </c>
      <c r="U67" s="125">
        <f t="shared" si="62"/>
        <v>3.8806225165557198E-4</v>
      </c>
      <c r="V67" s="145">
        <f t="shared" si="62"/>
        <v>0</v>
      </c>
      <c r="W67" s="135">
        <f t="shared" si="62"/>
        <v>5.0571327296712223E-2</v>
      </c>
      <c r="X67" s="135">
        <f t="shared" si="62"/>
        <v>8.5871854022548724E-3</v>
      </c>
      <c r="Y67" s="145">
        <f t="shared" si="62"/>
        <v>2.7216920395063846E-5</v>
      </c>
      <c r="Z67" s="135">
        <f t="shared" si="62"/>
        <v>24.495228355557433</v>
      </c>
      <c r="AA67" s="135">
        <f t="shared" si="62"/>
        <v>5.2052360255559353</v>
      </c>
      <c r="AB67" s="135">
        <f t="shared" si="62"/>
        <v>0.12656559390196939</v>
      </c>
      <c r="AC67" s="116">
        <f t="shared" si="62"/>
        <v>1.9702089547280847E-5</v>
      </c>
      <c r="AD67" s="116">
        <f t="shared" si="62"/>
        <v>9.1703170855464672E-2</v>
      </c>
    </row>
    <row r="68" spans="1:30" x14ac:dyDescent="0.25">
      <c r="A68" s="159" t="s">
        <v>6</v>
      </c>
      <c r="B68" s="159"/>
      <c r="C68" s="96">
        <f>STDEV(Y59:Y63)</f>
        <v>2.7216920395063846E-5</v>
      </c>
      <c r="D68" s="97">
        <f>STDEV(AB59:AB63)</f>
        <v>0.12656559390196939</v>
      </c>
      <c r="G68" s="141" t="s">
        <v>7</v>
      </c>
      <c r="H68" s="125">
        <f t="shared" ref="H68:AD68" si="63">(H67/H66)*100</f>
        <v>10.850630743341659</v>
      </c>
      <c r="I68" s="125">
        <f t="shared" si="63"/>
        <v>8.0990404380188128</v>
      </c>
      <c r="J68" s="126" t="e">
        <f t="shared" si="63"/>
        <v>#DIV/0!</v>
      </c>
      <c r="K68" s="146">
        <f t="shared" si="63"/>
        <v>2.8374317548828825</v>
      </c>
      <c r="L68" s="135">
        <f t="shared" si="63"/>
        <v>2.8374317548828865</v>
      </c>
      <c r="M68" s="125">
        <f t="shared" si="63"/>
        <v>3.8732164014002604</v>
      </c>
      <c r="N68" s="125">
        <f t="shared" si="63"/>
        <v>1.7588172020046489</v>
      </c>
      <c r="O68" s="125">
        <f t="shared" si="63"/>
        <v>3.2642458429672629</v>
      </c>
      <c r="P68" s="126" t="e">
        <f t="shared" si="63"/>
        <v>#DIV/0!</v>
      </c>
      <c r="Q68" s="125">
        <f t="shared" si="63"/>
        <v>1.6730860458967995</v>
      </c>
      <c r="R68" s="125">
        <f t="shared" si="63"/>
        <v>1.5795394513718155</v>
      </c>
      <c r="S68" s="145" t="e">
        <f t="shared" si="63"/>
        <v>#DIV/0!</v>
      </c>
      <c r="T68" s="125">
        <f t="shared" si="63"/>
        <v>1.673086045896802</v>
      </c>
      <c r="U68" s="125">
        <f t="shared" si="63"/>
        <v>1.5795394513718115</v>
      </c>
      <c r="V68" s="145" t="e">
        <f t="shared" si="63"/>
        <v>#DIV/0!</v>
      </c>
      <c r="W68" s="135">
        <f t="shared" si="63"/>
        <v>2.5019160343510856</v>
      </c>
      <c r="X68" s="135">
        <f t="shared" si="63"/>
        <v>1.157056842782352</v>
      </c>
      <c r="Y68" s="145">
        <f t="shared" si="63"/>
        <v>3.1313080811325849</v>
      </c>
      <c r="Z68" s="135">
        <f t="shared" si="63"/>
        <v>3.1313080811325804</v>
      </c>
      <c r="AA68" s="135">
        <f t="shared" si="63"/>
        <v>2.7024744541607211</v>
      </c>
      <c r="AB68" s="135">
        <f t="shared" si="63"/>
        <v>1.5124220823912653</v>
      </c>
      <c r="AC68" s="118">
        <f t="shared" si="63"/>
        <v>110.120226269135</v>
      </c>
      <c r="AD68" s="118">
        <f t="shared" si="63"/>
        <v>110.27656788295081</v>
      </c>
    </row>
    <row r="69" spans="1:30" x14ac:dyDescent="0.25">
      <c r="A69" s="159" t="s">
        <v>7</v>
      </c>
      <c r="B69" s="159"/>
      <c r="C69" s="101">
        <f>(C68/C67)*100</f>
        <v>3.1313080811325849</v>
      </c>
      <c r="D69" s="97">
        <f>(D68/D67)*100</f>
        <v>1.5124220823912653</v>
      </c>
    </row>
    <row r="70" spans="1:30" x14ac:dyDescent="0.25">
      <c r="A70" s="159" t="s">
        <v>99</v>
      </c>
      <c r="B70" s="159"/>
      <c r="C70" s="98">
        <f>COUNT(Y59:Y63)</f>
        <v>5</v>
      </c>
      <c r="D70" s="99">
        <f>COUNT(AB59:AB63)</f>
        <v>5</v>
      </c>
    </row>
    <row r="71" spans="1:30" ht="17.25" customHeight="1" x14ac:dyDescent="0.25">
      <c r="A71" s="160" t="s">
        <v>100</v>
      </c>
      <c r="B71" s="160"/>
      <c r="C71" s="96">
        <f>_xlfn.CONFIDENCE.NORM(0.05,C68,C70)</f>
        <v>2.3856244211351933E-5</v>
      </c>
      <c r="D71" s="97">
        <f>_xlfn.CONFIDENCE.NORM(0.05,D68,D70)</f>
        <v>0.11093759591653808</v>
      </c>
      <c r="G71" s="161" t="s">
        <v>107</v>
      </c>
      <c r="H71" s="161"/>
      <c r="I71" s="161"/>
      <c r="J71" s="161"/>
    </row>
  </sheetData>
  <mergeCells count="38">
    <mergeCell ref="G71:J71"/>
    <mergeCell ref="A60:B60"/>
    <mergeCell ref="A61:B61"/>
    <mergeCell ref="A62:B62"/>
    <mergeCell ref="A63:B63"/>
    <mergeCell ref="A64:B64"/>
    <mergeCell ref="A66:D66"/>
    <mergeCell ref="A67:B67"/>
    <mergeCell ref="A68:B68"/>
    <mergeCell ref="A69:B69"/>
    <mergeCell ref="A70:B70"/>
    <mergeCell ref="A71:B71"/>
    <mergeCell ref="A59:D59"/>
    <mergeCell ref="A42:B42"/>
    <mergeCell ref="A43:B43"/>
    <mergeCell ref="A44:B44"/>
    <mergeCell ref="A45:B45"/>
    <mergeCell ref="A46:B46"/>
    <mergeCell ref="A48:D48"/>
    <mergeCell ref="A49:B49"/>
    <mergeCell ref="A50:B50"/>
    <mergeCell ref="A51:B51"/>
    <mergeCell ref="A52:B52"/>
    <mergeCell ref="A53:B53"/>
    <mergeCell ref="AF23:AI23"/>
    <mergeCell ref="AF24:AG24"/>
    <mergeCell ref="AF25:AG25"/>
    <mergeCell ref="AF26:AG26"/>
    <mergeCell ref="AF27:AG27"/>
    <mergeCell ref="A41:D41"/>
    <mergeCell ref="G2:I2"/>
    <mergeCell ref="A3:E3"/>
    <mergeCell ref="R10:T10"/>
    <mergeCell ref="U10:W10"/>
    <mergeCell ref="K14:M14"/>
    <mergeCell ref="N14:P14"/>
    <mergeCell ref="Q14:S14"/>
    <mergeCell ref="T14:U14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71"/>
  <sheetViews>
    <sheetView topLeftCell="A34" zoomScaleNormal="100" workbookViewId="0">
      <selection activeCell="G39" sqref="G39"/>
    </sheetView>
  </sheetViews>
  <sheetFormatPr defaultRowHeight="15" x14ac:dyDescent="0.25"/>
  <cols>
    <col min="1" max="1" width="10.28515625" customWidth="1"/>
    <col min="2" max="2" width="8.5703125" customWidth="1"/>
    <col min="3" max="4" width="11.42578125" customWidth="1"/>
    <col min="5" max="5" width="9.85546875" customWidth="1"/>
    <col min="7" max="7" width="15.85546875" customWidth="1"/>
    <col min="8" max="8" width="12.85546875" bestFit="1" customWidth="1"/>
    <col min="9" max="9" width="14.7109375" bestFit="1" customWidth="1"/>
    <col min="10" max="10" width="15.28515625" bestFit="1" customWidth="1"/>
    <col min="11" max="11" width="23" bestFit="1" customWidth="1"/>
    <col min="12" max="12" width="23.5703125" bestFit="1" customWidth="1"/>
    <col min="13" max="13" width="24.5703125" bestFit="1" customWidth="1"/>
    <col min="14" max="14" width="18.42578125" bestFit="1" customWidth="1"/>
    <col min="15" max="15" width="18.140625" bestFit="1" customWidth="1"/>
    <col min="16" max="16" width="17.5703125" bestFit="1" customWidth="1"/>
    <col min="17" max="19" width="32.85546875" bestFit="1" customWidth="1"/>
    <col min="20" max="20" width="32.7109375" bestFit="1" customWidth="1"/>
    <col min="21" max="21" width="32.5703125" bestFit="1" customWidth="1"/>
    <col min="22" max="22" width="27.140625" bestFit="1" customWidth="1"/>
    <col min="23" max="23" width="26.5703125" bestFit="1" customWidth="1"/>
    <col min="24" max="25" width="31.140625" bestFit="1" customWidth="1"/>
    <col min="26" max="26" width="31.140625" customWidth="1"/>
    <col min="27" max="27" width="30.140625" bestFit="1" customWidth="1"/>
    <col min="28" max="28" width="30.140625" customWidth="1"/>
    <col min="29" max="29" width="24.42578125" customWidth="1"/>
    <col min="30" max="30" width="22.7109375" customWidth="1"/>
    <col min="31" max="31" width="12.42578125" customWidth="1"/>
    <col min="32" max="32" width="10.28515625" customWidth="1"/>
    <col min="33" max="33" width="19.28515625" bestFit="1" customWidth="1"/>
    <col min="34" max="34" width="15" customWidth="1"/>
    <col min="35" max="35" width="15" bestFit="1" customWidth="1"/>
  </cols>
  <sheetData>
    <row r="1" spans="1:30" x14ac:dyDescent="0.25">
      <c r="A1" s="3" t="s">
        <v>0</v>
      </c>
      <c r="B1" s="4" t="s">
        <v>108</v>
      </c>
      <c r="C1" s="3" t="s">
        <v>33</v>
      </c>
      <c r="D1" s="4">
        <v>2009</v>
      </c>
      <c r="E1" s="4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</row>
    <row r="2" spans="1:30" x14ac:dyDescent="0.25">
      <c r="A2" s="3"/>
      <c r="B2" s="4"/>
      <c r="C2" s="3"/>
      <c r="D2" s="4"/>
      <c r="E2" s="4"/>
      <c r="G2" s="150" t="s">
        <v>13</v>
      </c>
      <c r="H2" s="150"/>
      <c r="I2" s="150"/>
      <c r="J2" s="6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Y2" s="7"/>
      <c r="Z2" s="7"/>
      <c r="AA2" s="7"/>
      <c r="AB2" s="7"/>
      <c r="AC2" s="7"/>
      <c r="AD2" s="7"/>
    </row>
    <row r="3" spans="1:30" x14ac:dyDescent="0.25">
      <c r="A3" s="151" t="s">
        <v>34</v>
      </c>
      <c r="B3" s="151"/>
      <c r="C3" s="151"/>
      <c r="D3" s="151"/>
      <c r="E3" s="151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Y3" s="8"/>
      <c r="Z3" s="8"/>
      <c r="AA3" s="9"/>
      <c r="AB3" s="9"/>
      <c r="AC3" s="9"/>
      <c r="AD3" s="10"/>
    </row>
    <row r="4" spans="1:30" x14ac:dyDescent="0.25">
      <c r="A4" s="11" t="s">
        <v>0</v>
      </c>
      <c r="B4" s="11" t="s">
        <v>8</v>
      </c>
      <c r="C4" s="11" t="s">
        <v>9</v>
      </c>
      <c r="D4" s="11" t="s">
        <v>10</v>
      </c>
      <c r="E4" s="12"/>
      <c r="G4" s="5" t="s">
        <v>14</v>
      </c>
      <c r="H4" s="5">
        <f>400/20</f>
        <v>20</v>
      </c>
      <c r="I4" s="5" t="s">
        <v>15</v>
      </c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AA4" s="13"/>
      <c r="AB4" s="13"/>
      <c r="AC4" s="13"/>
    </row>
    <row r="5" spans="1:30" x14ac:dyDescent="0.25">
      <c r="A5" s="12" t="s">
        <v>109</v>
      </c>
      <c r="B5" s="12">
        <v>54.7</v>
      </c>
      <c r="C5" s="148">
        <v>10.3</v>
      </c>
      <c r="D5" s="12">
        <v>0</v>
      </c>
      <c r="E5" s="12"/>
      <c r="G5" s="5" t="s">
        <v>16</v>
      </c>
      <c r="H5" s="5">
        <f>(12.2*0.9)/20</f>
        <v>0.54900000000000004</v>
      </c>
      <c r="I5" s="5" t="s">
        <v>15</v>
      </c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</row>
    <row r="6" spans="1:30" x14ac:dyDescent="0.25">
      <c r="A6" s="12" t="s">
        <v>110</v>
      </c>
      <c r="B6" s="12">
        <v>59.2</v>
      </c>
      <c r="C6" s="148">
        <v>15.6</v>
      </c>
      <c r="D6" s="12">
        <v>0</v>
      </c>
      <c r="E6" s="12"/>
      <c r="G6" s="5" t="s">
        <v>17</v>
      </c>
      <c r="H6" s="5">
        <f>(46.93*0.4)/10</f>
        <v>1.8772000000000002</v>
      </c>
      <c r="I6" s="5" t="s">
        <v>15</v>
      </c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Y6" s="7"/>
      <c r="Z6" s="7"/>
      <c r="AA6" s="7"/>
      <c r="AB6" s="7"/>
      <c r="AC6" s="7"/>
      <c r="AD6" s="7"/>
    </row>
    <row r="7" spans="1:30" x14ac:dyDescent="0.25">
      <c r="A7" s="12" t="s">
        <v>111</v>
      </c>
      <c r="B7" s="12">
        <v>58.2</v>
      </c>
      <c r="C7" s="148">
        <v>15.4</v>
      </c>
      <c r="D7" s="12">
        <v>0</v>
      </c>
      <c r="E7" s="12"/>
      <c r="G7" s="5" t="s">
        <v>18</v>
      </c>
      <c r="H7" s="5"/>
      <c r="I7" s="5" t="s">
        <v>15</v>
      </c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Y7" s="1"/>
      <c r="Z7" s="1"/>
      <c r="AA7" s="9"/>
      <c r="AB7" s="9"/>
      <c r="AC7" s="9"/>
      <c r="AD7" s="13"/>
    </row>
    <row r="8" spans="1:30" x14ac:dyDescent="0.25">
      <c r="A8" s="12" t="s">
        <v>112</v>
      </c>
      <c r="B8" s="12">
        <v>58.3</v>
      </c>
      <c r="C8" s="148">
        <v>13.8</v>
      </c>
      <c r="D8" s="12">
        <v>0</v>
      </c>
      <c r="E8" s="12"/>
      <c r="G8" s="5" t="s">
        <v>19</v>
      </c>
      <c r="H8" s="5">
        <f>(30.93*0.97)/20</f>
        <v>1.500105</v>
      </c>
      <c r="I8" s="5" t="s">
        <v>15</v>
      </c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AA8" s="13"/>
      <c r="AB8" s="13"/>
      <c r="AC8" s="13"/>
    </row>
    <row r="9" spans="1:30" x14ac:dyDescent="0.25">
      <c r="A9" s="12" t="s">
        <v>113</v>
      </c>
      <c r="B9" s="12">
        <v>58.8</v>
      </c>
      <c r="C9" s="148">
        <v>13.7</v>
      </c>
      <c r="D9" s="12">
        <v>0</v>
      </c>
      <c r="E9" s="12"/>
      <c r="G9" s="5" t="s">
        <v>20</v>
      </c>
      <c r="H9" s="5"/>
      <c r="I9" s="5" t="s">
        <v>15</v>
      </c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</row>
    <row r="10" spans="1:30" x14ac:dyDescent="0.25">
      <c r="A10" s="12" t="s">
        <v>114</v>
      </c>
      <c r="B10" s="12">
        <v>60.4</v>
      </c>
      <c r="C10" s="148">
        <v>12.7</v>
      </c>
      <c r="D10" s="12">
        <v>0</v>
      </c>
      <c r="E10" s="12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150"/>
      <c r="S10" s="150"/>
      <c r="T10" s="150"/>
      <c r="U10" s="150"/>
      <c r="V10" s="150"/>
      <c r="W10" s="150"/>
      <c r="X10" s="14"/>
      <c r="Y10" s="7"/>
      <c r="Z10" s="7"/>
      <c r="AA10" s="7"/>
      <c r="AB10" s="7"/>
      <c r="AC10" s="7"/>
      <c r="AD10" s="7"/>
    </row>
    <row r="11" spans="1:30" x14ac:dyDescent="0.25">
      <c r="A11" s="12" t="s">
        <v>115</v>
      </c>
      <c r="B11" s="12">
        <v>63.3</v>
      </c>
      <c r="C11" s="148">
        <v>13.8</v>
      </c>
      <c r="D11" s="12">
        <v>0</v>
      </c>
      <c r="E11" s="12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2"/>
      <c r="Y11" s="1"/>
      <c r="Z11" s="1"/>
      <c r="AA11" s="9"/>
      <c r="AB11" s="9"/>
      <c r="AC11" s="9"/>
      <c r="AD11" s="13"/>
    </row>
    <row r="12" spans="1:30" x14ac:dyDescent="0.25">
      <c r="A12" s="12" t="s">
        <v>116</v>
      </c>
      <c r="B12" s="12">
        <v>60.7</v>
      </c>
      <c r="C12" s="148">
        <v>14.6</v>
      </c>
      <c r="D12" s="12">
        <v>0</v>
      </c>
      <c r="E12" s="12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2"/>
      <c r="AA12" s="13"/>
      <c r="AB12" s="13"/>
      <c r="AC12" s="13"/>
    </row>
    <row r="13" spans="1:30" x14ac:dyDescent="0.25">
      <c r="A13" s="12" t="s">
        <v>117</v>
      </c>
      <c r="B13" s="12">
        <v>61.7</v>
      </c>
      <c r="C13" s="148">
        <v>14.1</v>
      </c>
      <c r="D13" s="12">
        <v>0</v>
      </c>
      <c r="E13" s="12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2"/>
    </row>
    <row r="14" spans="1:30" x14ac:dyDescent="0.25">
      <c r="A14" s="12" t="s">
        <v>118</v>
      </c>
      <c r="B14" s="12">
        <v>61.6</v>
      </c>
      <c r="C14" s="148">
        <v>13.1</v>
      </c>
      <c r="D14" s="12">
        <v>0</v>
      </c>
      <c r="E14" s="12"/>
      <c r="G14" s="5"/>
      <c r="H14" s="5"/>
      <c r="I14" s="5"/>
      <c r="J14" s="15"/>
      <c r="K14" s="152" t="s">
        <v>21</v>
      </c>
      <c r="L14" s="152"/>
      <c r="M14" s="152"/>
      <c r="N14" s="153" t="s">
        <v>22</v>
      </c>
      <c r="O14" s="153"/>
      <c r="P14" s="153"/>
      <c r="Q14" s="154" t="s">
        <v>23</v>
      </c>
      <c r="R14" s="154"/>
      <c r="S14" s="154"/>
      <c r="T14" s="155" t="s">
        <v>24</v>
      </c>
      <c r="U14" s="155"/>
      <c r="V14" s="5"/>
      <c r="W14" s="5"/>
      <c r="X14" s="2"/>
      <c r="Y14" s="7"/>
      <c r="Z14" s="7"/>
      <c r="AA14" s="7"/>
      <c r="AB14" s="7"/>
      <c r="AC14" s="7"/>
      <c r="AD14" s="7"/>
    </row>
    <row r="15" spans="1:30" x14ac:dyDescent="0.25">
      <c r="A15" s="12"/>
      <c r="B15" s="12"/>
      <c r="C15" s="12"/>
      <c r="D15" s="12"/>
      <c r="E15" s="12"/>
      <c r="G15" s="5"/>
      <c r="H15" s="5"/>
      <c r="I15" s="5"/>
      <c r="J15" s="16" t="s">
        <v>0</v>
      </c>
      <c r="K15" s="17" t="s">
        <v>25</v>
      </c>
      <c r="L15" s="17" t="s">
        <v>26</v>
      </c>
      <c r="M15" s="17" t="s">
        <v>27</v>
      </c>
      <c r="N15" s="18" t="s">
        <v>28</v>
      </c>
      <c r="O15" s="18" t="s">
        <v>29</v>
      </c>
      <c r="P15" s="18" t="s">
        <v>30</v>
      </c>
      <c r="Q15" s="19" t="s">
        <v>8</v>
      </c>
      <c r="R15" s="19" t="s">
        <v>9</v>
      </c>
      <c r="S15" s="19" t="s">
        <v>10</v>
      </c>
      <c r="T15" s="16" t="s">
        <v>11</v>
      </c>
      <c r="U15" s="16" t="s">
        <v>12</v>
      </c>
      <c r="V15" s="5"/>
      <c r="W15" s="5"/>
      <c r="X15" s="2"/>
      <c r="Y15" s="1"/>
      <c r="Z15" s="1"/>
      <c r="AA15" s="9"/>
      <c r="AB15" s="9"/>
      <c r="AC15" s="9"/>
      <c r="AD15" s="20"/>
    </row>
    <row r="16" spans="1:30" x14ac:dyDescent="0.25">
      <c r="A16" s="12" t="s">
        <v>45</v>
      </c>
      <c r="B16" s="12">
        <v>60.6</v>
      </c>
      <c r="C16" s="12">
        <v>0</v>
      </c>
      <c r="D16" s="12">
        <v>192.9</v>
      </c>
      <c r="E16" s="12"/>
      <c r="G16" s="5"/>
      <c r="H16" s="5"/>
      <c r="I16" s="5"/>
      <c r="J16" s="21">
        <v>1</v>
      </c>
      <c r="K16" s="22">
        <v>10</v>
      </c>
      <c r="L16" s="22">
        <v>0</v>
      </c>
      <c r="M16" s="22">
        <v>10</v>
      </c>
      <c r="N16" s="23">
        <f t="shared" ref="N16:N21" si="0">$H$5*(K16/1000)</f>
        <v>5.490000000000001E-3</v>
      </c>
      <c r="O16" s="24">
        <f>$H$7*(L16/1000)</f>
        <v>0</v>
      </c>
      <c r="P16" s="23">
        <f t="shared" ref="P16:P21" si="1">$H$6*(M16/1000)</f>
        <v>1.8772000000000004E-2</v>
      </c>
      <c r="Q16" s="25">
        <f t="shared" ref="Q16:S21" si="2">B16</f>
        <v>60.6</v>
      </c>
      <c r="R16" s="25">
        <f t="shared" si="2"/>
        <v>0</v>
      </c>
      <c r="S16" s="25">
        <f t="shared" si="2"/>
        <v>192.9</v>
      </c>
      <c r="T16" s="26">
        <f t="shared" ref="T16:T20" si="3">R16/Q16</f>
        <v>0</v>
      </c>
      <c r="U16" s="21">
        <f t="shared" ref="U16:U21" si="4">S16/Q16</f>
        <v>3.1831683168316833</v>
      </c>
      <c r="V16" s="5"/>
      <c r="W16" s="5"/>
      <c r="X16" s="2"/>
      <c r="AA16" s="13"/>
      <c r="AB16" s="13"/>
      <c r="AC16" s="13"/>
    </row>
    <row r="17" spans="1:35" x14ac:dyDescent="0.25">
      <c r="A17" s="12" t="s">
        <v>46</v>
      </c>
      <c r="B17" s="12">
        <v>62.2</v>
      </c>
      <c r="C17" s="12">
        <v>41.1</v>
      </c>
      <c r="D17" s="12">
        <v>119.9</v>
      </c>
      <c r="E17" s="12"/>
      <c r="G17" s="27" t="s">
        <v>31</v>
      </c>
      <c r="H17" s="4">
        <v>219.37</v>
      </c>
      <c r="I17" s="5"/>
      <c r="J17" s="21">
        <v>2</v>
      </c>
      <c r="K17" s="22">
        <v>10</v>
      </c>
      <c r="L17" s="22">
        <v>2</v>
      </c>
      <c r="M17" s="22">
        <v>8</v>
      </c>
      <c r="N17" s="23">
        <f t="shared" si="0"/>
        <v>5.490000000000001E-3</v>
      </c>
      <c r="O17" s="24">
        <f>$H$8*(L17/1000)</f>
        <v>3.0002100000000001E-3</v>
      </c>
      <c r="P17" s="23">
        <f t="shared" si="1"/>
        <v>1.5017600000000002E-2</v>
      </c>
      <c r="Q17" s="25">
        <f t="shared" si="2"/>
        <v>62.2</v>
      </c>
      <c r="R17" s="25">
        <f t="shared" si="2"/>
        <v>41.1</v>
      </c>
      <c r="S17" s="25">
        <f t="shared" si="2"/>
        <v>119.9</v>
      </c>
      <c r="T17" s="26">
        <f t="shared" si="3"/>
        <v>0.66077170418006426</v>
      </c>
      <c r="U17" s="21">
        <f t="shared" si="4"/>
        <v>1.927652733118971</v>
      </c>
      <c r="V17" s="5"/>
      <c r="W17" s="5"/>
      <c r="X17" s="2"/>
    </row>
    <row r="18" spans="1:35" x14ac:dyDescent="0.25">
      <c r="A18" s="12" t="s">
        <v>47</v>
      </c>
      <c r="B18" s="12">
        <v>64.8</v>
      </c>
      <c r="C18" s="12">
        <v>85.5</v>
      </c>
      <c r="D18" s="12">
        <v>121.6</v>
      </c>
      <c r="E18" s="12"/>
      <c r="G18" s="27" t="s">
        <v>48</v>
      </c>
      <c r="H18" s="28">
        <f>51.09/10</f>
        <v>5.109</v>
      </c>
      <c r="I18" s="5"/>
      <c r="J18" s="21">
        <v>3</v>
      </c>
      <c r="K18" s="22">
        <v>10</v>
      </c>
      <c r="L18" s="22">
        <v>4</v>
      </c>
      <c r="M18" s="22">
        <v>6</v>
      </c>
      <c r="N18" s="23">
        <f t="shared" si="0"/>
        <v>5.490000000000001E-3</v>
      </c>
      <c r="O18" s="24">
        <f>$H$8*(L18/1000)</f>
        <v>6.0004200000000002E-3</v>
      </c>
      <c r="P18" s="23">
        <f t="shared" si="1"/>
        <v>1.1263200000000001E-2</v>
      </c>
      <c r="Q18" s="25">
        <f t="shared" si="2"/>
        <v>64.8</v>
      </c>
      <c r="R18" s="25">
        <f t="shared" si="2"/>
        <v>85.5</v>
      </c>
      <c r="S18" s="25">
        <f t="shared" si="2"/>
        <v>121.6</v>
      </c>
      <c r="T18" s="26">
        <f t="shared" si="3"/>
        <v>1.3194444444444444</v>
      </c>
      <c r="U18" s="21">
        <f t="shared" si="4"/>
        <v>1.8765432098765431</v>
      </c>
      <c r="V18" s="5"/>
      <c r="W18" s="5"/>
      <c r="X18" s="2"/>
      <c r="Y18" s="2"/>
      <c r="Z18" s="2"/>
    </row>
    <row r="19" spans="1:35" x14ac:dyDescent="0.25">
      <c r="A19" s="12" t="s">
        <v>49</v>
      </c>
      <c r="B19" s="12">
        <v>56.4</v>
      </c>
      <c r="C19" s="12">
        <v>111.9</v>
      </c>
      <c r="D19" s="12">
        <v>69</v>
      </c>
      <c r="E19" s="12"/>
      <c r="G19" s="5"/>
      <c r="H19" s="5"/>
      <c r="I19" s="5"/>
      <c r="J19" s="21">
        <v>4</v>
      </c>
      <c r="K19" s="22">
        <v>10</v>
      </c>
      <c r="L19" s="22">
        <v>6</v>
      </c>
      <c r="M19" s="22">
        <v>4</v>
      </c>
      <c r="N19" s="23">
        <f t="shared" si="0"/>
        <v>5.490000000000001E-3</v>
      </c>
      <c r="O19" s="24">
        <f>$H$8*(L19/1000)</f>
        <v>9.0006300000000008E-3</v>
      </c>
      <c r="P19" s="23">
        <f t="shared" si="1"/>
        <v>7.5088000000000012E-3</v>
      </c>
      <c r="Q19" s="25">
        <f t="shared" si="2"/>
        <v>56.4</v>
      </c>
      <c r="R19" s="25">
        <f t="shared" si="2"/>
        <v>111.9</v>
      </c>
      <c r="S19" s="25">
        <f t="shared" si="2"/>
        <v>69</v>
      </c>
      <c r="T19" s="26">
        <f t="shared" si="3"/>
        <v>1.9840425531914896</v>
      </c>
      <c r="U19" s="21">
        <f t="shared" si="4"/>
        <v>1.2234042553191489</v>
      </c>
      <c r="V19" s="5"/>
      <c r="W19" s="5"/>
      <c r="AE19" s="1"/>
      <c r="AF19" s="29"/>
    </row>
    <row r="20" spans="1:35" x14ac:dyDescent="0.25">
      <c r="A20" s="12" t="s">
        <v>50</v>
      </c>
      <c r="B20" s="12">
        <v>62.9</v>
      </c>
      <c r="C20" s="12">
        <v>165</v>
      </c>
      <c r="D20" s="12">
        <v>35.1</v>
      </c>
      <c r="E20" s="12"/>
      <c r="G20" s="5"/>
      <c r="H20" s="5"/>
      <c r="I20" s="5"/>
      <c r="J20" s="21">
        <v>5</v>
      </c>
      <c r="K20" s="22">
        <v>10</v>
      </c>
      <c r="L20" s="22">
        <v>8</v>
      </c>
      <c r="M20" s="22">
        <v>2</v>
      </c>
      <c r="N20" s="23">
        <f t="shared" si="0"/>
        <v>5.490000000000001E-3</v>
      </c>
      <c r="O20" s="24">
        <f>$H$8*(L20/1000)</f>
        <v>1.200084E-2</v>
      </c>
      <c r="P20" s="23">
        <f t="shared" si="1"/>
        <v>3.7544000000000006E-3</v>
      </c>
      <c r="Q20" s="25">
        <f t="shared" si="2"/>
        <v>62.9</v>
      </c>
      <c r="R20" s="25">
        <f t="shared" si="2"/>
        <v>165</v>
      </c>
      <c r="S20" s="25">
        <f t="shared" si="2"/>
        <v>35.1</v>
      </c>
      <c r="T20" s="26">
        <f t="shared" si="3"/>
        <v>2.6232114467408585</v>
      </c>
      <c r="U20" s="21">
        <f t="shared" si="4"/>
        <v>0.55802861685214633</v>
      </c>
      <c r="V20" s="5"/>
      <c r="W20" s="5"/>
    </row>
    <row r="21" spans="1:35" x14ac:dyDescent="0.25">
      <c r="A21" s="12" t="s">
        <v>51</v>
      </c>
      <c r="B21" s="12">
        <v>72.099999999999994</v>
      </c>
      <c r="C21" s="12">
        <v>241</v>
      </c>
      <c r="D21" s="12">
        <v>0</v>
      </c>
      <c r="E21" s="12"/>
      <c r="G21" s="5"/>
      <c r="H21" s="5"/>
      <c r="I21" s="5"/>
      <c r="J21" s="21">
        <v>6</v>
      </c>
      <c r="K21" s="22">
        <v>10</v>
      </c>
      <c r="L21" s="22">
        <v>10</v>
      </c>
      <c r="M21" s="22">
        <v>0</v>
      </c>
      <c r="N21" s="23">
        <f t="shared" si="0"/>
        <v>5.490000000000001E-3</v>
      </c>
      <c r="O21" s="24">
        <f>$H$8*(L21/1000)</f>
        <v>1.500105E-2</v>
      </c>
      <c r="P21" s="23">
        <f t="shared" si="1"/>
        <v>0</v>
      </c>
      <c r="Q21" s="25">
        <f t="shared" si="2"/>
        <v>72.099999999999994</v>
      </c>
      <c r="R21" s="25">
        <f t="shared" si="2"/>
        <v>241</v>
      </c>
      <c r="S21" s="25">
        <f t="shared" si="2"/>
        <v>0</v>
      </c>
      <c r="T21" s="26"/>
      <c r="U21" s="21">
        <f t="shared" si="4"/>
        <v>0</v>
      </c>
      <c r="V21" s="5"/>
      <c r="W21" s="5"/>
    </row>
    <row r="22" spans="1:35" x14ac:dyDescent="0.25">
      <c r="A22" s="12"/>
      <c r="B22" s="12"/>
      <c r="C22" s="12"/>
      <c r="D22" s="12"/>
      <c r="E22" s="12"/>
      <c r="T22" s="30"/>
    </row>
    <row r="23" spans="1:35" ht="15.75" thickBot="1" x14ac:dyDescent="0.3">
      <c r="A23" s="11" t="s">
        <v>0</v>
      </c>
      <c r="B23" s="11" t="s">
        <v>1</v>
      </c>
      <c r="C23" s="11" t="s">
        <v>2</v>
      </c>
      <c r="D23" s="11" t="s">
        <v>3</v>
      </c>
      <c r="E23" s="11" t="s">
        <v>4</v>
      </c>
      <c r="G23" s="31" t="s">
        <v>52</v>
      </c>
      <c r="H23" s="32" t="s">
        <v>53</v>
      </c>
      <c r="I23" s="32" t="s">
        <v>54</v>
      </c>
      <c r="J23" s="33" t="s">
        <v>55</v>
      </c>
      <c r="K23" s="32" t="s">
        <v>56</v>
      </c>
      <c r="L23" s="32" t="s">
        <v>57</v>
      </c>
      <c r="M23" s="34" t="s">
        <v>58</v>
      </c>
      <c r="N23" s="32" t="s">
        <v>59</v>
      </c>
      <c r="O23" s="32" t="s">
        <v>60</v>
      </c>
      <c r="P23" s="32" t="s">
        <v>61</v>
      </c>
      <c r="Q23" s="33" t="s">
        <v>62</v>
      </c>
      <c r="R23" s="32" t="s">
        <v>63</v>
      </c>
      <c r="S23" s="32" t="s">
        <v>64</v>
      </c>
      <c r="T23" s="33" t="s">
        <v>65</v>
      </c>
      <c r="U23" s="35" t="s">
        <v>66</v>
      </c>
      <c r="V23" s="32" t="s">
        <v>67</v>
      </c>
      <c r="W23" s="33" t="s">
        <v>68</v>
      </c>
      <c r="X23" s="34" t="s">
        <v>69</v>
      </c>
      <c r="Y23" s="35" t="s">
        <v>70</v>
      </c>
      <c r="Z23" s="34" t="s">
        <v>71</v>
      </c>
      <c r="AA23" s="33" t="s">
        <v>72</v>
      </c>
      <c r="AB23" s="33" t="s">
        <v>73</v>
      </c>
      <c r="AC23" s="34" t="s">
        <v>74</v>
      </c>
      <c r="AD23" s="34" t="s">
        <v>75</v>
      </c>
      <c r="AF23" s="156" t="s">
        <v>76</v>
      </c>
      <c r="AG23" s="156"/>
      <c r="AH23" s="156"/>
      <c r="AI23" s="156"/>
    </row>
    <row r="24" spans="1:35" ht="15.75" thickTop="1" x14ac:dyDescent="0.25">
      <c r="A24" s="12" t="str">
        <f t="shared" ref="A24:A33" si="5">A5</f>
        <v>L3998-1</v>
      </c>
      <c r="B24" s="12">
        <v>441.2</v>
      </c>
      <c r="C24" s="12">
        <v>359.4</v>
      </c>
      <c r="D24" s="12">
        <v>819</v>
      </c>
      <c r="E24" s="12">
        <v>0</v>
      </c>
      <c r="G24" s="36" t="str">
        <f t="shared" ref="G24:G33" si="6">A5</f>
        <v>L3998-1</v>
      </c>
      <c r="H24" s="37">
        <f>$B$5</f>
        <v>54.7</v>
      </c>
      <c r="I24" s="37">
        <f>$C$5</f>
        <v>10.3</v>
      </c>
      <c r="J24" s="38">
        <f>$D$5</f>
        <v>0</v>
      </c>
      <c r="K24" s="37">
        <f t="shared" ref="K24:K30" si="7">I24/H24</f>
        <v>0.1882998171846435</v>
      </c>
      <c r="L24" s="39">
        <f t="shared" ref="L24:L33" si="8">K24/$H$17</f>
        <v>8.5836630890570044E-4</v>
      </c>
      <c r="M24" s="40">
        <f t="shared" ref="M24:M33" si="9">ABS(($L$36-L24)/$L$37)</f>
        <v>1.8578242850025906</v>
      </c>
      <c r="N24" s="41">
        <f>$B$24</f>
        <v>441.2</v>
      </c>
      <c r="O24" s="41">
        <f>$C$24</f>
        <v>359.4</v>
      </c>
      <c r="P24" s="41">
        <f>$D$24</f>
        <v>819</v>
      </c>
      <c r="Q24" s="42">
        <f>$E$24</f>
        <v>0</v>
      </c>
      <c r="R24" s="41">
        <f t="shared" ref="R24:R33" si="10">N24/P24</f>
        <v>0.53870573870573868</v>
      </c>
      <c r="S24" s="41">
        <f t="shared" ref="S24:S33" si="11">O24/P24</f>
        <v>0.43882783882783882</v>
      </c>
      <c r="T24" s="43">
        <f t="shared" ref="T24:T33" si="12">Q24/P24</f>
        <v>0</v>
      </c>
      <c r="U24" s="44">
        <f>(R24*0.005*($H$18))/0.5335</f>
        <v>2.5794260722095771E-2</v>
      </c>
      <c r="V24" s="44">
        <f>(S24*0.005*($H$18))/0.8217</f>
        <v>1.3642274726612077E-2</v>
      </c>
      <c r="W24" s="45">
        <f t="shared" ref="W24:W33" si="13">(T24*0.005*($H$18))/0.7126</f>
        <v>0</v>
      </c>
      <c r="X24" s="46">
        <f t="shared" ref="X24:X33" si="14">U24/V24</f>
        <v>1.8907595132781436</v>
      </c>
      <c r="Y24" s="47">
        <f t="shared" ref="Y24:Y33" si="15">(U24+V24+W24)*10</f>
        <v>0.39436535448707849</v>
      </c>
      <c r="Z24" s="40">
        <f t="shared" ref="Z24:Z33" si="16">ABS(($Y$36-Y24)/$Y$37)</f>
        <v>5.5949471733602089E-2</v>
      </c>
      <c r="AA24" s="48">
        <f t="shared" ref="AA24:AA33" si="17">L24/Y24</f>
        <v>2.1765763628554878E-3</v>
      </c>
      <c r="AB24" s="49">
        <f>$AA$33</f>
        <v>2.7353705880074916E-3</v>
      </c>
      <c r="AC24" s="40">
        <f t="shared" ref="AC24:AC33" si="18">ABS(($AB$36-AB24)/$AB$37)</f>
        <v>0.20471532776910403</v>
      </c>
      <c r="AD24" s="38" t="s">
        <v>77</v>
      </c>
      <c r="AF24" s="157" t="s">
        <v>78</v>
      </c>
      <c r="AG24" s="157"/>
      <c r="AH24" s="50" t="s">
        <v>79</v>
      </c>
      <c r="AI24" t="s">
        <v>80</v>
      </c>
    </row>
    <row r="25" spans="1:35" x14ac:dyDescent="0.25">
      <c r="A25" s="12" t="str">
        <f t="shared" si="5"/>
        <v>L3998-2</v>
      </c>
      <c r="B25" s="12">
        <v>485.9</v>
      </c>
      <c r="C25" s="12">
        <v>420.3</v>
      </c>
      <c r="D25" s="12">
        <v>807.5</v>
      </c>
      <c r="E25" s="12">
        <v>0</v>
      </c>
      <c r="G25" s="36" t="str">
        <f t="shared" si="6"/>
        <v>L3998-2</v>
      </c>
      <c r="H25" s="37">
        <f>$B$6</f>
        <v>59.2</v>
      </c>
      <c r="I25" s="37">
        <f>$C$6</f>
        <v>15.6</v>
      </c>
      <c r="J25" s="38">
        <f>$D$6</f>
        <v>0</v>
      </c>
      <c r="K25" s="37">
        <f t="shared" si="7"/>
        <v>0.26351351351351349</v>
      </c>
      <c r="L25" s="39">
        <f t="shared" si="8"/>
        <v>1.2012285796303664E-3</v>
      </c>
      <c r="M25" s="40">
        <f t="shared" si="9"/>
        <v>1.4357125056005491</v>
      </c>
      <c r="N25" s="41">
        <f>$B$25</f>
        <v>485.9</v>
      </c>
      <c r="O25" s="41">
        <f>$C$25</f>
        <v>420.3</v>
      </c>
      <c r="P25" s="41">
        <f>$D$25</f>
        <v>807.5</v>
      </c>
      <c r="Q25" s="42">
        <f>$E$25</f>
        <v>0</v>
      </c>
      <c r="R25" s="41">
        <f t="shared" si="10"/>
        <v>0.60173374613003094</v>
      </c>
      <c r="S25" s="41">
        <f t="shared" si="11"/>
        <v>0.52049535603715169</v>
      </c>
      <c r="T25" s="43">
        <f t="shared" si="12"/>
        <v>0</v>
      </c>
      <c r="U25" s="44">
        <f>(R25*0.005*($H$18))/0.5335</f>
        <v>2.8812162220977773E-2</v>
      </c>
      <c r="V25" s="44">
        <f>(S25*0.005*($H$18))/0.8217</f>
        <v>1.6181153547485751E-2</v>
      </c>
      <c r="W25" s="45">
        <f t="shared" si="13"/>
        <v>0</v>
      </c>
      <c r="X25" s="46">
        <f t="shared" si="14"/>
        <v>1.7806000132453255</v>
      </c>
      <c r="Y25" s="47">
        <f t="shared" si="15"/>
        <v>0.44993315768463521</v>
      </c>
      <c r="Z25" s="40">
        <f t="shared" si="16"/>
        <v>1.6987809315681708</v>
      </c>
      <c r="AA25" s="51">
        <f t="shared" si="17"/>
        <v>2.6697934106744035E-3</v>
      </c>
      <c r="AB25" s="49">
        <f>$AA$30</f>
        <v>2.5109959693414784E-3</v>
      </c>
      <c r="AC25" s="40">
        <f t="shared" si="18"/>
        <v>0.74609943354448705</v>
      </c>
      <c r="AD25" s="38">
        <f>(AB24-AB33)/AB37</f>
        <v>0.70505340524464388</v>
      </c>
      <c r="AF25" s="158" t="s">
        <v>81</v>
      </c>
      <c r="AG25" s="158"/>
      <c r="AH25">
        <v>2.1760000000000002</v>
      </c>
      <c r="AI25">
        <v>2.41</v>
      </c>
    </row>
    <row r="26" spans="1:35" x14ac:dyDescent="0.25">
      <c r="A26" s="12" t="str">
        <f t="shared" si="5"/>
        <v>L3998-3</v>
      </c>
      <c r="B26" s="12">
        <v>471.1</v>
      </c>
      <c r="C26" s="12">
        <v>384.6</v>
      </c>
      <c r="D26" s="12">
        <v>835.3</v>
      </c>
      <c r="E26" s="12">
        <v>0</v>
      </c>
      <c r="G26" s="36" t="str">
        <f t="shared" si="6"/>
        <v>L3998-3</v>
      </c>
      <c r="H26" s="37">
        <f>$B$7</f>
        <v>58.2</v>
      </c>
      <c r="I26" s="37">
        <f>$C$7</f>
        <v>15.4</v>
      </c>
      <c r="J26" s="38">
        <f>$D$7</f>
        <v>0</v>
      </c>
      <c r="K26" s="37">
        <f t="shared" si="7"/>
        <v>0.26460481099656358</v>
      </c>
      <c r="L26" s="39">
        <f t="shared" si="8"/>
        <v>1.2062032684348979E-3</v>
      </c>
      <c r="M26" s="40">
        <f t="shared" si="9"/>
        <v>1.4834993926350903</v>
      </c>
      <c r="N26" s="41">
        <f>$B$26</f>
        <v>471.1</v>
      </c>
      <c r="O26" s="41">
        <f>$C$26</f>
        <v>384.6</v>
      </c>
      <c r="P26" s="41">
        <f>$D$26</f>
        <v>835.3</v>
      </c>
      <c r="Q26" s="42">
        <f>$E$26</f>
        <v>0</v>
      </c>
      <c r="R26" s="41">
        <f t="shared" si="10"/>
        <v>0.56398898599305647</v>
      </c>
      <c r="S26" s="41">
        <f t="shared" si="11"/>
        <v>0.46043337722973787</v>
      </c>
      <c r="T26" s="43">
        <f t="shared" si="12"/>
        <v>0</v>
      </c>
      <c r="U26" s="44">
        <f>(R26*0.005*($H$18))/0.5335</f>
        <v>2.7004870941317018E-2</v>
      </c>
      <c r="V26" s="44">
        <f>(S26*0.005*($H$18))/0.8217</f>
        <v>1.4313947452030736E-2</v>
      </c>
      <c r="W26" s="45">
        <f t="shared" si="13"/>
        <v>0</v>
      </c>
      <c r="X26" s="46">
        <f t="shared" si="14"/>
        <v>1.8866124129501263</v>
      </c>
      <c r="Y26" s="47">
        <f t="shared" si="15"/>
        <v>0.4131881839334775</v>
      </c>
      <c r="Z26" s="40">
        <f t="shared" si="16"/>
        <v>0.61243604486133829</v>
      </c>
      <c r="AA26" s="51">
        <f t="shared" si="17"/>
        <v>2.9192588639686129E-3</v>
      </c>
      <c r="AB26" s="49">
        <f>$AA$26</f>
        <v>2.9192588639686129E-3</v>
      </c>
      <c r="AC26" s="40">
        <f t="shared" si="18"/>
        <v>0.98396428318058982</v>
      </c>
      <c r="AD26" s="38"/>
      <c r="AF26" s="158" t="s">
        <v>82</v>
      </c>
      <c r="AG26" s="158"/>
      <c r="AH26">
        <v>3.68</v>
      </c>
      <c r="AI26">
        <v>3.88</v>
      </c>
    </row>
    <row r="27" spans="1:35" x14ac:dyDescent="0.25">
      <c r="A27" s="12" t="str">
        <f t="shared" si="5"/>
        <v>L3998-4</v>
      </c>
      <c r="B27" s="12">
        <v>445.4</v>
      </c>
      <c r="C27" s="12">
        <v>367.4</v>
      </c>
      <c r="D27" s="12">
        <v>826.1</v>
      </c>
      <c r="E27" s="12">
        <v>0</v>
      </c>
      <c r="G27" s="36" t="str">
        <f t="shared" si="6"/>
        <v>L3998-4</v>
      </c>
      <c r="H27" s="37">
        <f>$B$8</f>
        <v>58.3</v>
      </c>
      <c r="I27" s="37">
        <f>$C$8</f>
        <v>13.8</v>
      </c>
      <c r="J27" s="38">
        <f>$D$8</f>
        <v>0</v>
      </c>
      <c r="K27" s="37">
        <f t="shared" si="7"/>
        <v>0.23670668953687823</v>
      </c>
      <c r="L27" s="39">
        <f t="shared" si="8"/>
        <v>1.0790294458534815E-3</v>
      </c>
      <c r="M27" s="40">
        <f t="shared" si="9"/>
        <v>0.26186697858073654</v>
      </c>
      <c r="N27" s="41">
        <f>$B$27</f>
        <v>445.4</v>
      </c>
      <c r="O27" s="41">
        <f>$C$27</f>
        <v>367.4</v>
      </c>
      <c r="P27" s="41">
        <f>$D$27</f>
        <v>826.1</v>
      </c>
      <c r="Q27" s="42">
        <f>$E$27</f>
        <v>0</v>
      </c>
      <c r="R27" s="41">
        <f t="shared" si="10"/>
        <v>0.53915990800145253</v>
      </c>
      <c r="S27" s="41">
        <f t="shared" si="11"/>
        <v>0.44474034620505987</v>
      </c>
      <c r="T27" s="43">
        <f t="shared" si="12"/>
        <v>0</v>
      </c>
      <c r="U27" s="44">
        <f>(R27*0.005*($H$18))/0.5335</f>
        <v>2.5816007216301982E-2</v>
      </c>
      <c r="V27" s="44">
        <f>(S27*0.005*($H$18))/0.8217</f>
        <v>1.3826082686878734E-2</v>
      </c>
      <c r="W27" s="45">
        <f t="shared" si="13"/>
        <v>0</v>
      </c>
      <c r="X27" s="46">
        <f t="shared" si="14"/>
        <v>1.8671960670972956</v>
      </c>
      <c r="Y27" s="47">
        <f t="shared" si="15"/>
        <v>0.39642089903180716</v>
      </c>
      <c r="Z27" s="40">
        <f t="shared" si="16"/>
        <v>0.11672051271151981</v>
      </c>
      <c r="AA27" s="51">
        <f t="shared" si="17"/>
        <v>2.7219287592779124E-3</v>
      </c>
      <c r="AB27" s="49">
        <f>$AA$31</f>
        <v>2.7044454155326814E-3</v>
      </c>
      <c r="AC27" s="40">
        <f t="shared" si="18"/>
        <v>7.3666144666147751E-2</v>
      </c>
      <c r="AD27" s="38" t="s">
        <v>83</v>
      </c>
      <c r="AF27" s="158" t="s">
        <v>84</v>
      </c>
      <c r="AG27" s="158"/>
      <c r="AH27">
        <v>0.76949999999999996</v>
      </c>
      <c r="AI27">
        <v>0.85860000000000003</v>
      </c>
    </row>
    <row r="28" spans="1:35" x14ac:dyDescent="0.25">
      <c r="A28" s="12" t="str">
        <f t="shared" si="5"/>
        <v>L3998-5</v>
      </c>
      <c r="B28" s="12">
        <v>473.8</v>
      </c>
      <c r="C28" s="12">
        <v>379.1</v>
      </c>
      <c r="D28" s="12">
        <v>833.8</v>
      </c>
      <c r="E28" s="12">
        <v>0</v>
      </c>
      <c r="G28" s="36" t="str">
        <f t="shared" si="6"/>
        <v>L3998-5</v>
      </c>
      <c r="H28" s="37">
        <f>$B$9</f>
        <v>58.8</v>
      </c>
      <c r="I28" s="37">
        <f>$C$9</f>
        <v>13.7</v>
      </c>
      <c r="J28" s="38">
        <f>$D$9</f>
        <v>0</v>
      </c>
      <c r="K28" s="37">
        <f t="shared" si="7"/>
        <v>0.23299319727891157</v>
      </c>
      <c r="L28" s="39">
        <f t="shared" si="8"/>
        <v>1.0621014599941267E-3</v>
      </c>
      <c r="M28" s="40">
        <f t="shared" si="9"/>
        <v>9.9256656655385828E-2</v>
      </c>
      <c r="N28" s="41">
        <f>$B$28</f>
        <v>473.8</v>
      </c>
      <c r="O28" s="41">
        <f>$C$28</f>
        <v>379.1</v>
      </c>
      <c r="P28" s="41">
        <f>$D$28</f>
        <v>833.8</v>
      </c>
      <c r="Q28" s="42">
        <f>$E$28</f>
        <v>0</v>
      </c>
      <c r="R28" s="41">
        <f t="shared" si="10"/>
        <v>0.56824178460062369</v>
      </c>
      <c r="S28" s="41">
        <f t="shared" si="11"/>
        <v>0.45466538738306556</v>
      </c>
      <c r="T28" s="43">
        <f t="shared" si="12"/>
        <v>0</v>
      </c>
      <c r="U28" s="44">
        <f t="shared" ref="U28:U33" si="19">(R28*0.005*($H$18))/0.5335</f>
        <v>2.7208503069583754E-2</v>
      </c>
      <c r="V28" s="44">
        <f t="shared" ref="V28:V33" si="20">(S28*0.005*($H$18))/0.8217</f>
        <v>1.4134632251065366E-2</v>
      </c>
      <c r="W28" s="45">
        <f t="shared" si="13"/>
        <v>0</v>
      </c>
      <c r="X28" s="46">
        <f t="shared" si="14"/>
        <v>1.9249530222148492</v>
      </c>
      <c r="Y28" s="47">
        <f t="shared" si="15"/>
        <v>0.41343135320649121</v>
      </c>
      <c r="Z28" s="40">
        <f t="shared" si="16"/>
        <v>0.61962521032738616</v>
      </c>
      <c r="AA28" s="51">
        <f t="shared" si="17"/>
        <v>2.5689910834209343E-3</v>
      </c>
      <c r="AB28" s="49">
        <f>$AA$32</f>
        <v>2.8368657932202395E-3</v>
      </c>
      <c r="AC28" s="40">
        <f t="shared" si="18"/>
        <v>0.63481361559050853</v>
      </c>
      <c r="AD28" s="38">
        <f>1-((((COUNT(AB24:AB33))-3)*((STDEV(AB26:AB33))^2))/(((COUNT(AB24:AB33))-1)*((STDEV(AB24:AB33))^2)))</f>
        <v>7.0578869323032811E-2</v>
      </c>
    </row>
    <row r="29" spans="1:35" x14ac:dyDescent="0.25">
      <c r="A29" s="12" t="str">
        <f t="shared" si="5"/>
        <v>L3998-6</v>
      </c>
      <c r="B29" s="12">
        <v>367.3</v>
      </c>
      <c r="C29" s="12">
        <v>304.10000000000002</v>
      </c>
      <c r="D29" s="12">
        <v>853.8</v>
      </c>
      <c r="E29" s="12">
        <v>0</v>
      </c>
      <c r="G29" s="36" t="str">
        <f t="shared" si="6"/>
        <v>L3998-6</v>
      </c>
      <c r="H29" s="37">
        <f>$B$10</f>
        <v>60.4</v>
      </c>
      <c r="I29" s="37">
        <f>$C$10</f>
        <v>12.7</v>
      </c>
      <c r="J29" s="38">
        <f>$D$10</f>
        <v>0</v>
      </c>
      <c r="K29" s="37">
        <f t="shared" si="7"/>
        <v>0.21026490066225165</v>
      </c>
      <c r="L29" s="39">
        <f t="shared" si="8"/>
        <v>9.58494327675852E-4</v>
      </c>
      <c r="M29" s="40">
        <f t="shared" si="9"/>
        <v>0.8959940057692114</v>
      </c>
      <c r="N29" s="41">
        <f>$B$29</f>
        <v>367.3</v>
      </c>
      <c r="O29" s="41">
        <f>$C$29</f>
        <v>304.10000000000002</v>
      </c>
      <c r="P29" s="41">
        <f>$D$29</f>
        <v>853.8</v>
      </c>
      <c r="Q29" s="42">
        <f>$E$29</f>
        <v>0</v>
      </c>
      <c r="R29" s="41">
        <f t="shared" si="10"/>
        <v>0.43019442492386978</v>
      </c>
      <c r="S29" s="41">
        <f t="shared" si="11"/>
        <v>0.35617240571562431</v>
      </c>
      <c r="T29" s="43">
        <f t="shared" si="12"/>
        <v>0</v>
      </c>
      <c r="U29" s="44">
        <f t="shared" si="19"/>
        <v>2.0598531555164487E-2</v>
      </c>
      <c r="V29" s="44">
        <f t="shared" si="20"/>
        <v>1.1072683587690915E-2</v>
      </c>
      <c r="W29" s="45">
        <f t="shared" si="13"/>
        <v>0</v>
      </c>
      <c r="X29" s="46">
        <f t="shared" si="14"/>
        <v>1.8603016506371679</v>
      </c>
      <c r="Y29" s="47">
        <f t="shared" si="15"/>
        <v>0.31671215142855402</v>
      </c>
      <c r="Z29" s="40">
        <f t="shared" si="16"/>
        <v>2.2398246564593074</v>
      </c>
      <c r="AA29" s="51">
        <f t="shared" si="17"/>
        <v>3.0263894939063472E-3</v>
      </c>
      <c r="AB29" s="49">
        <f>$AA$24</f>
        <v>2.1765763628554878E-3</v>
      </c>
      <c r="AC29" s="40">
        <f t="shared" si="18"/>
        <v>2.1632432273033948</v>
      </c>
      <c r="AD29" s="38"/>
    </row>
    <row r="30" spans="1:35" x14ac:dyDescent="0.25">
      <c r="A30" s="12" t="str">
        <f t="shared" si="5"/>
        <v>L3998-7</v>
      </c>
      <c r="B30" s="12">
        <v>437</v>
      </c>
      <c r="C30" s="12">
        <v>367.3</v>
      </c>
      <c r="D30" s="12">
        <v>817.2</v>
      </c>
      <c r="E30" s="12">
        <v>0</v>
      </c>
      <c r="G30" s="36" t="str">
        <f t="shared" si="6"/>
        <v>L3998-7</v>
      </c>
      <c r="H30" s="37">
        <f>$B$11</f>
        <v>63.3</v>
      </c>
      <c r="I30" s="37">
        <f>$C$11</f>
        <v>13.8</v>
      </c>
      <c r="J30" s="38">
        <f>$D$11</f>
        <v>0</v>
      </c>
      <c r="K30" s="37">
        <f t="shared" si="7"/>
        <v>0.21800947867298581</v>
      </c>
      <c r="L30" s="39">
        <f t="shared" si="8"/>
        <v>9.9379805202619233E-4</v>
      </c>
      <c r="M30" s="40">
        <f t="shared" si="9"/>
        <v>0.55686624246237859</v>
      </c>
      <c r="N30" s="41">
        <f>$B$30</f>
        <v>437</v>
      </c>
      <c r="O30" s="41">
        <f>$C$30</f>
        <v>367.3</v>
      </c>
      <c r="P30" s="41">
        <f>$D$30</f>
        <v>817.2</v>
      </c>
      <c r="Q30" s="42">
        <f>$E$30</f>
        <v>0</v>
      </c>
      <c r="R30" s="41">
        <f t="shared" si="10"/>
        <v>0.53475281448849732</v>
      </c>
      <c r="S30" s="41">
        <f t="shared" si="11"/>
        <v>0.44946157611355847</v>
      </c>
      <c r="T30" s="43">
        <f t="shared" si="12"/>
        <v>0</v>
      </c>
      <c r="U30" s="44">
        <f t="shared" si="19"/>
        <v>2.5604987152968446E-2</v>
      </c>
      <c r="V30" s="44">
        <f t="shared" si="20"/>
        <v>1.3972856227115556E-2</v>
      </c>
      <c r="W30" s="45">
        <f t="shared" si="13"/>
        <v>0</v>
      </c>
      <c r="X30" s="46">
        <f t="shared" si="14"/>
        <v>1.8324805420440609</v>
      </c>
      <c r="Y30" s="47">
        <f t="shared" si="15"/>
        <v>0.39577843380083999</v>
      </c>
      <c r="Z30" s="40">
        <f t="shared" si="16"/>
        <v>9.7726382431970474E-2</v>
      </c>
      <c r="AA30" s="51">
        <f t="shared" si="17"/>
        <v>2.5109959693414784E-3</v>
      </c>
      <c r="AB30" s="49">
        <f>$AA$27</f>
        <v>2.7219287592779124E-3</v>
      </c>
      <c r="AC30" s="40">
        <f t="shared" si="18"/>
        <v>0.14775394215820581</v>
      </c>
      <c r="AD30" s="38" t="s">
        <v>85</v>
      </c>
    </row>
    <row r="31" spans="1:35" x14ac:dyDescent="0.25">
      <c r="A31" s="12" t="str">
        <f t="shared" si="5"/>
        <v>L3998-8</v>
      </c>
      <c r="B31" s="12">
        <v>473.6</v>
      </c>
      <c r="C31" s="12">
        <v>367.5</v>
      </c>
      <c r="D31" s="12">
        <v>889.9</v>
      </c>
      <c r="E31" s="12">
        <v>0</v>
      </c>
      <c r="G31" s="36" t="str">
        <f t="shared" si="6"/>
        <v>L3998-8</v>
      </c>
      <c r="H31" s="37">
        <f>$B$12</f>
        <v>60.7</v>
      </c>
      <c r="I31" s="37">
        <f>$C$12</f>
        <v>14.6</v>
      </c>
      <c r="J31" s="38">
        <f>$D$12</f>
        <v>0</v>
      </c>
      <c r="K31" s="37">
        <f>I30/H31</f>
        <v>0.22734761120263591</v>
      </c>
      <c r="L31" s="39">
        <f t="shared" si="8"/>
        <v>1.0363660081261609E-3</v>
      </c>
      <c r="M31" s="40">
        <f t="shared" si="9"/>
        <v>0.14795823045013767</v>
      </c>
      <c r="N31" s="41">
        <f>$B$31</f>
        <v>473.6</v>
      </c>
      <c r="O31" s="41">
        <f>$C$31</f>
        <v>367.5</v>
      </c>
      <c r="P31" s="41">
        <f>$D$31</f>
        <v>889.9</v>
      </c>
      <c r="Q31" s="42">
        <f>$E$31</f>
        <v>0</v>
      </c>
      <c r="R31" s="41">
        <f t="shared" si="10"/>
        <v>0.53219462860995626</v>
      </c>
      <c r="S31" s="41">
        <f t="shared" si="11"/>
        <v>0.41296774918530171</v>
      </c>
      <c r="T31" s="43">
        <f t="shared" si="12"/>
        <v>0</v>
      </c>
      <c r="U31" s="44">
        <f t="shared" si="19"/>
        <v>2.5482496322101846E-2</v>
      </c>
      <c r="V31" s="44">
        <f t="shared" si="20"/>
        <v>1.2838336561930792E-2</v>
      </c>
      <c r="W31" s="45">
        <f t="shared" si="13"/>
        <v>0</v>
      </c>
      <c r="X31" s="46">
        <f t="shared" si="14"/>
        <v>1.9848752366926159</v>
      </c>
      <c r="Y31" s="47">
        <f t="shared" si="15"/>
        <v>0.38320832884032641</v>
      </c>
      <c r="Z31" s="40">
        <f t="shared" si="16"/>
        <v>0.27390183920451627</v>
      </c>
      <c r="AA31" s="51">
        <f t="shared" si="17"/>
        <v>2.7044454155326814E-3</v>
      </c>
      <c r="AB31" s="49">
        <f>$AA$25</f>
        <v>2.6697934106744035E-3</v>
      </c>
      <c r="AC31" s="40">
        <f t="shared" si="18"/>
        <v>7.3175944355535191E-2</v>
      </c>
      <c r="AD31" s="38">
        <f>1-((((COUNT(AB24:AB33))-3)*((STDEV(AB24:AB31))^2))/(((COUNT(AB24:AB33))-1)*((STDEV(AB24:AB33))^2)))</f>
        <v>0.26976747617085917</v>
      </c>
    </row>
    <row r="32" spans="1:35" x14ac:dyDescent="0.25">
      <c r="A32" s="12" t="str">
        <f t="shared" si="5"/>
        <v>L3998-9</v>
      </c>
      <c r="B32" s="12">
        <v>456.6</v>
      </c>
      <c r="C32" s="12">
        <v>347.5</v>
      </c>
      <c r="D32" s="12">
        <v>859.1</v>
      </c>
      <c r="E32" s="12">
        <v>0</v>
      </c>
      <c r="G32" s="36" t="str">
        <f t="shared" si="6"/>
        <v>L3998-9</v>
      </c>
      <c r="H32" s="37">
        <f>$B$13</f>
        <v>61.7</v>
      </c>
      <c r="I32" s="37">
        <f>$C$13</f>
        <v>14.1</v>
      </c>
      <c r="J32" s="38">
        <f>$D$13</f>
        <v>0</v>
      </c>
      <c r="K32" s="37">
        <f>I31/H32</f>
        <v>0.23662884927066449</v>
      </c>
      <c r="L32" s="39">
        <f t="shared" si="8"/>
        <v>1.0786746103417263E-3</v>
      </c>
      <c r="M32" s="40">
        <f t="shared" si="9"/>
        <v>0.25845842677330616</v>
      </c>
      <c r="N32" s="41">
        <f>$B$32</f>
        <v>456.6</v>
      </c>
      <c r="O32" s="41">
        <f>$C$32</f>
        <v>347.5</v>
      </c>
      <c r="P32" s="41">
        <f>$D$32</f>
        <v>859.1</v>
      </c>
      <c r="Q32" s="42">
        <f>$E$32</f>
        <v>0</v>
      </c>
      <c r="R32" s="41">
        <f t="shared" si="10"/>
        <v>0.53148643929693862</v>
      </c>
      <c r="S32" s="41">
        <f t="shared" si="11"/>
        <v>0.40449307414736352</v>
      </c>
      <c r="T32" s="43">
        <f t="shared" si="12"/>
        <v>0</v>
      </c>
      <c r="U32" s="44">
        <f t="shared" si="19"/>
        <v>2.544858686380562E-2</v>
      </c>
      <c r="V32" s="44">
        <f t="shared" si="20"/>
        <v>1.2574875963361813E-2</v>
      </c>
      <c r="W32" s="45">
        <f t="shared" si="13"/>
        <v>0</v>
      </c>
      <c r="X32" s="46">
        <f t="shared" si="14"/>
        <v>2.023764444114811</v>
      </c>
      <c r="Y32" s="47">
        <f t="shared" si="15"/>
        <v>0.38023462827167431</v>
      </c>
      <c r="Z32" s="40">
        <f t="shared" si="16"/>
        <v>0.36181765673182148</v>
      </c>
      <c r="AA32" s="51">
        <f t="shared" si="17"/>
        <v>2.8368657932202395E-3</v>
      </c>
      <c r="AB32" s="49">
        <f>$AA$29</f>
        <v>3.0263894939063472E-3</v>
      </c>
      <c r="AC32" s="40">
        <f t="shared" si="18"/>
        <v>1.4379433693144121</v>
      </c>
      <c r="AD32" s="38"/>
    </row>
    <row r="33" spans="1:30" x14ac:dyDescent="0.25">
      <c r="A33" s="12" t="str">
        <f t="shared" si="5"/>
        <v>L3998-10</v>
      </c>
      <c r="B33" s="12">
        <v>457.6</v>
      </c>
      <c r="C33" s="12">
        <v>371.3</v>
      </c>
      <c r="D33" s="12">
        <v>877</v>
      </c>
      <c r="E33" s="12">
        <v>0</v>
      </c>
      <c r="G33" s="36" t="str">
        <f t="shared" si="6"/>
        <v>L3998-10</v>
      </c>
      <c r="H33" s="37">
        <f>$B$14</f>
        <v>61.6</v>
      </c>
      <c r="I33" s="52">
        <f>$C$14</f>
        <v>13.1</v>
      </c>
      <c r="J33" s="38">
        <f>$D$14</f>
        <v>0</v>
      </c>
      <c r="K33" s="37">
        <f>I32/H33</f>
        <v>0.22889610389610388</v>
      </c>
      <c r="L33" s="39">
        <f t="shared" si="8"/>
        <v>1.0434248251634402E-3</v>
      </c>
      <c r="M33" s="40">
        <f t="shared" si="9"/>
        <v>8.015119656076225E-2</v>
      </c>
      <c r="N33" s="41">
        <f>$B$33</f>
        <v>457.6</v>
      </c>
      <c r="O33" s="41">
        <f>$C$33</f>
        <v>371.3</v>
      </c>
      <c r="P33" s="41">
        <f>$D$33</f>
        <v>877</v>
      </c>
      <c r="Q33" s="42">
        <f>$E$33</f>
        <v>0</v>
      </c>
      <c r="R33" s="41">
        <f t="shared" si="10"/>
        <v>0.52177879133409355</v>
      </c>
      <c r="S33" s="41">
        <f t="shared" si="11"/>
        <v>0.42337514253135689</v>
      </c>
      <c r="T33" s="43">
        <f t="shared" si="12"/>
        <v>0</v>
      </c>
      <c r="U33" s="44">
        <f t="shared" si="19"/>
        <v>2.4983766119267892E-2</v>
      </c>
      <c r="V33" s="44">
        <f t="shared" si="20"/>
        <v>1.3161881484682381E-2</v>
      </c>
      <c r="W33" s="45">
        <f t="shared" si="13"/>
        <v>0</v>
      </c>
      <c r="X33" s="46">
        <f t="shared" si="14"/>
        <v>1.8981910867639751</v>
      </c>
      <c r="Y33" s="47">
        <f t="shared" si="15"/>
        <v>0.38145647603950272</v>
      </c>
      <c r="Z33" s="40">
        <f t="shared" si="16"/>
        <v>0.32569440123833432</v>
      </c>
      <c r="AA33" s="51">
        <f t="shared" si="17"/>
        <v>2.7353705880074916E-3</v>
      </c>
      <c r="AB33" s="49">
        <f>$AA$28</f>
        <v>2.5689910834209343E-3</v>
      </c>
      <c r="AC33" s="40">
        <f t="shared" si="18"/>
        <v>0.50033807747553982</v>
      </c>
      <c r="AD33" s="38"/>
    </row>
    <row r="34" spans="1:30" ht="15.75" thickBot="1" x14ac:dyDescent="0.3">
      <c r="A34" s="12"/>
      <c r="B34" s="12"/>
      <c r="C34" s="12"/>
      <c r="D34" s="12"/>
      <c r="E34" s="12"/>
      <c r="G34" s="31"/>
      <c r="H34" s="32"/>
      <c r="I34" s="32"/>
      <c r="J34" s="33"/>
      <c r="K34" s="34"/>
      <c r="L34" s="53"/>
      <c r="M34" s="54"/>
      <c r="N34" s="55"/>
      <c r="O34" s="55"/>
      <c r="P34" s="55"/>
      <c r="Q34" s="56"/>
      <c r="R34" s="55"/>
      <c r="S34" s="55"/>
      <c r="T34" s="57"/>
      <c r="U34" s="32"/>
      <c r="V34" s="32"/>
      <c r="W34" s="33"/>
      <c r="X34" s="34"/>
      <c r="Y34" s="35"/>
      <c r="Z34" s="34"/>
      <c r="AA34" s="33"/>
      <c r="AB34" s="33"/>
      <c r="AC34" s="34"/>
      <c r="AD34" s="34"/>
    </row>
    <row r="35" spans="1:30" ht="15.75" thickTop="1" x14ac:dyDescent="0.25">
      <c r="A35" s="12" t="s">
        <v>3</v>
      </c>
      <c r="B35" s="12">
        <v>0</v>
      </c>
      <c r="C35" s="12">
        <v>0</v>
      </c>
      <c r="D35" s="12">
        <v>801.1</v>
      </c>
      <c r="E35" s="12">
        <v>0</v>
      </c>
      <c r="G35" s="58" t="s">
        <v>86</v>
      </c>
      <c r="H35" s="59"/>
      <c r="I35" s="59"/>
      <c r="J35" s="60"/>
      <c r="K35" s="61"/>
      <c r="L35" s="62"/>
      <c r="M35" s="63"/>
      <c r="N35" s="64"/>
      <c r="O35" s="64"/>
      <c r="P35" s="64"/>
      <c r="Q35" s="65"/>
      <c r="R35" s="64"/>
      <c r="S35" s="64"/>
      <c r="T35" s="66"/>
      <c r="U35" s="59"/>
      <c r="V35" s="59"/>
      <c r="W35" s="60"/>
      <c r="X35" s="61"/>
      <c r="Y35" s="59"/>
      <c r="Z35" s="61"/>
      <c r="AA35" s="61"/>
      <c r="AB35" s="61"/>
      <c r="AC35" s="61"/>
      <c r="AD35" s="61"/>
    </row>
    <row r="36" spans="1:30" x14ac:dyDescent="0.25">
      <c r="A36" s="12" t="s">
        <v>87</v>
      </c>
      <c r="B36" s="12"/>
      <c r="C36" s="12"/>
      <c r="D36" s="12"/>
      <c r="E36" s="12"/>
      <c r="G36" s="67" t="s">
        <v>5</v>
      </c>
      <c r="H36" s="37">
        <f>AVERAGE(H24:H33)</f>
        <v>59.690000000000012</v>
      </c>
      <c r="I36" s="37">
        <f>AVERAGE(I24:I32)</f>
        <v>13.777777777777777</v>
      </c>
      <c r="J36" s="38">
        <f>AVERAGE(J24:J28)</f>
        <v>0</v>
      </c>
      <c r="K36" s="68">
        <f>AVERAGE(K24:K33)</f>
        <v>0.23072649722151523</v>
      </c>
      <c r="L36" s="69">
        <f>AVERAGE(L24:L33)</f>
        <v>1.0517686886151946E-3</v>
      </c>
      <c r="M36" s="68"/>
      <c r="N36" s="37">
        <f t="shared" ref="N36:Y36" si="21">AVERAGE(N24:N33)</f>
        <v>450.95</v>
      </c>
      <c r="O36" s="37">
        <f t="shared" si="21"/>
        <v>366.85</v>
      </c>
      <c r="P36" s="37">
        <f t="shared" si="21"/>
        <v>841.87000000000012</v>
      </c>
      <c r="Q36" s="38">
        <f t="shared" si="21"/>
        <v>0</v>
      </c>
      <c r="R36" s="37">
        <f t="shared" si="21"/>
        <v>0.53622372620842573</v>
      </c>
      <c r="S36" s="37">
        <f t="shared" si="21"/>
        <v>0.43656322533760583</v>
      </c>
      <c r="T36" s="70">
        <f t="shared" si="21"/>
        <v>0</v>
      </c>
      <c r="U36" s="37">
        <f t="shared" si="21"/>
        <v>2.5675417218358455E-2</v>
      </c>
      <c r="V36" s="37">
        <f t="shared" si="21"/>
        <v>1.3571872448885414E-2</v>
      </c>
      <c r="W36" s="70">
        <f t="shared" si="21"/>
        <v>0</v>
      </c>
      <c r="X36" s="40">
        <f t="shared" si="21"/>
        <v>1.8949733989038375</v>
      </c>
      <c r="Y36" s="37">
        <f t="shared" si="21"/>
        <v>0.39247289667243868</v>
      </c>
      <c r="Z36" s="40"/>
      <c r="AA36" s="68">
        <f>AVERAGE(AA24:AA33)</f>
        <v>2.6870615740205587E-3</v>
      </c>
      <c r="AB36" s="68">
        <f>AVERAGE(AB24:AB33)</f>
        <v>2.6870615740205587E-3</v>
      </c>
      <c r="AC36" s="68"/>
      <c r="AD36" s="68"/>
    </row>
    <row r="37" spans="1:30" x14ac:dyDescent="0.25">
      <c r="G37" s="67" t="s">
        <v>6</v>
      </c>
      <c r="H37" s="37">
        <f>STDEV(H24:H33)</f>
        <v>2.4112928758932064</v>
      </c>
      <c r="I37" s="37">
        <f>STDEV(I24:I32)</f>
        <v>1.5809631382307723</v>
      </c>
      <c r="J37" s="38">
        <f>STDEV(J24:J28)</f>
        <v>0</v>
      </c>
      <c r="K37" s="40">
        <f>STDEV(K24:K33)</f>
        <v>2.2836756080412947E-2</v>
      </c>
      <c r="L37" s="49">
        <f>STDEV(L24:L33)</f>
        <v>1.0410154570092967E-4</v>
      </c>
      <c r="M37" s="51"/>
      <c r="N37" s="37">
        <f t="shared" ref="N37:Y37" si="22">STDEV(N24:N33)</f>
        <v>33.427541871270691</v>
      </c>
      <c r="O37" s="37">
        <f t="shared" si="22"/>
        <v>29.2693335914723</v>
      </c>
      <c r="P37" s="37">
        <f t="shared" si="22"/>
        <v>27.182758015575477</v>
      </c>
      <c r="Q37" s="38">
        <f t="shared" si="22"/>
        <v>0</v>
      </c>
      <c r="R37" s="37">
        <f t="shared" si="22"/>
        <v>4.4214273643303451E-2</v>
      </c>
      <c r="S37" s="37">
        <f t="shared" si="22"/>
        <v>4.269047085752823E-2</v>
      </c>
      <c r="T37" s="70">
        <f t="shared" si="22"/>
        <v>0</v>
      </c>
      <c r="U37" s="37">
        <f t="shared" si="22"/>
        <v>2.1170639554230304E-3</v>
      </c>
      <c r="V37" s="37">
        <f t="shared" si="22"/>
        <v>1.3271608592619678E-3</v>
      </c>
      <c r="W37" s="70">
        <f t="shared" si="22"/>
        <v>0</v>
      </c>
      <c r="X37" s="40">
        <f t="shared" si="22"/>
        <v>7.0416701623028932E-2</v>
      </c>
      <c r="Y37" s="37">
        <f t="shared" si="22"/>
        <v>3.3824408989070819E-2</v>
      </c>
      <c r="Z37" s="40"/>
      <c r="AA37" s="71">
        <f>STDEV(AA24:AA33)</f>
        <v>2.3598142119294629E-4</v>
      </c>
      <c r="AB37" s="51">
        <f>STDEV(AB24:AB33)</f>
        <v>2.3598142119294629E-4</v>
      </c>
      <c r="AC37" s="51"/>
      <c r="AD37" s="51"/>
    </row>
    <row r="38" spans="1:30" ht="15.75" customHeight="1" x14ac:dyDescent="0.25">
      <c r="G38" s="67" t="s">
        <v>7</v>
      </c>
      <c r="H38" s="37">
        <f>(H37/H36)*100</f>
        <v>4.0396932080636727</v>
      </c>
      <c r="I38" s="37">
        <f>(I37/I36)*100</f>
        <v>11.474732454900767</v>
      </c>
      <c r="J38" s="38" t="e">
        <f>(J37/J36)*100</f>
        <v>#DIV/0!</v>
      </c>
      <c r="K38" s="72">
        <f>(K37/K36)*100</f>
        <v>9.897760489332919</v>
      </c>
      <c r="L38" s="72">
        <f>(L37/L36)*100</f>
        <v>9.8977604893329154</v>
      </c>
      <c r="M38" s="40"/>
      <c r="N38" s="37">
        <f t="shared" ref="N38:Y38" si="23">(N37/N36)*100</f>
        <v>7.4126936181995102</v>
      </c>
      <c r="O38" s="37">
        <f t="shared" si="23"/>
        <v>7.9785562468235787</v>
      </c>
      <c r="P38" s="37">
        <f t="shared" si="23"/>
        <v>3.2288545755966442</v>
      </c>
      <c r="Q38" s="38" t="e">
        <f t="shared" si="23"/>
        <v>#DIV/0!</v>
      </c>
      <c r="R38" s="37">
        <f t="shared" si="23"/>
        <v>8.2454899852972421</v>
      </c>
      <c r="S38" s="37">
        <f t="shared" si="23"/>
        <v>9.7787601840522793</v>
      </c>
      <c r="T38" s="70" t="e">
        <f t="shared" si="23"/>
        <v>#DIV/0!</v>
      </c>
      <c r="U38" s="37">
        <f t="shared" si="23"/>
        <v>8.2454899852972421</v>
      </c>
      <c r="V38" s="37">
        <f t="shared" si="23"/>
        <v>9.7787601840522793</v>
      </c>
      <c r="W38" s="70" t="e">
        <f t="shared" si="23"/>
        <v>#DIV/0!</v>
      </c>
      <c r="X38" s="40">
        <f t="shared" si="23"/>
        <v>3.7159730930134445</v>
      </c>
      <c r="Y38" s="37">
        <f t="shared" si="23"/>
        <v>8.6182789374372941</v>
      </c>
      <c r="Z38" s="40"/>
      <c r="AA38" s="71">
        <f>(AA37/AA36)*100</f>
        <v>8.7821367204420007</v>
      </c>
      <c r="AB38" s="71">
        <f>(AB37/AB36)*100</f>
        <v>8.7821367204420007</v>
      </c>
      <c r="AC38" s="71"/>
      <c r="AD38" s="71"/>
    </row>
    <row r="39" spans="1:30" x14ac:dyDescent="0.25">
      <c r="G39" t="s">
        <v>142</v>
      </c>
    </row>
    <row r="40" spans="1:30" ht="15.75" thickBot="1" x14ac:dyDescent="0.3">
      <c r="A40" t="s">
        <v>142</v>
      </c>
      <c r="C40" s="73" t="s">
        <v>88</v>
      </c>
      <c r="D40" s="74" t="s">
        <v>89</v>
      </c>
      <c r="G40" s="75" t="s">
        <v>52</v>
      </c>
      <c r="H40" s="76" t="s">
        <v>53</v>
      </c>
      <c r="I40" s="76" t="s">
        <v>54</v>
      </c>
      <c r="J40" s="77" t="s">
        <v>55</v>
      </c>
      <c r="K40" s="76" t="s">
        <v>56</v>
      </c>
      <c r="L40" s="77" t="s">
        <v>57</v>
      </c>
      <c r="M40" s="76" t="s">
        <v>59</v>
      </c>
      <c r="N40" s="76" t="s">
        <v>60</v>
      </c>
      <c r="O40" s="76" t="s">
        <v>61</v>
      </c>
      <c r="P40" s="77" t="s">
        <v>62</v>
      </c>
      <c r="Q40" s="76" t="s">
        <v>63</v>
      </c>
      <c r="R40" s="76" t="s">
        <v>64</v>
      </c>
      <c r="S40" s="77" t="s">
        <v>65</v>
      </c>
      <c r="T40" s="78" t="s">
        <v>66</v>
      </c>
      <c r="U40" s="76" t="s">
        <v>67</v>
      </c>
      <c r="V40" s="77" t="s">
        <v>68</v>
      </c>
      <c r="W40" s="79" t="s">
        <v>69</v>
      </c>
      <c r="X40" s="79" t="s">
        <v>70</v>
      </c>
      <c r="Y40" s="77" t="s">
        <v>72</v>
      </c>
      <c r="Z40" s="79" t="s">
        <v>90</v>
      </c>
      <c r="AA40" s="79" t="s">
        <v>91</v>
      </c>
      <c r="AB40" s="79" t="s">
        <v>92</v>
      </c>
      <c r="AC40" s="80" t="s">
        <v>93</v>
      </c>
      <c r="AD40" s="81" t="s">
        <v>94</v>
      </c>
    </row>
    <row r="41" spans="1:30" ht="15.75" thickTop="1" x14ac:dyDescent="0.25">
      <c r="A41" s="149" t="s">
        <v>95</v>
      </c>
      <c r="B41" s="149"/>
      <c r="C41" s="149"/>
      <c r="D41" s="149"/>
      <c r="G41" s="82" t="str">
        <f t="shared" ref="G41:G50" si="24">A24</f>
        <v>L3998-1</v>
      </c>
      <c r="H41" s="83">
        <f>$B$5</f>
        <v>54.7</v>
      </c>
      <c r="I41" s="83">
        <f>$C$5</f>
        <v>10.3</v>
      </c>
      <c r="J41" s="84">
        <f>$D$5</f>
        <v>0</v>
      </c>
      <c r="K41" s="83">
        <f t="shared" ref="K41:K49" si="25">I41/H41</f>
        <v>0.1882998171846435</v>
      </c>
      <c r="L41" s="85">
        <f t="shared" ref="L41:L50" si="26">K41/$H$17</f>
        <v>8.5836630890570044E-4</v>
      </c>
      <c r="M41" s="86">
        <f>$B$24</f>
        <v>441.2</v>
      </c>
      <c r="N41" s="86">
        <f>$C$24</f>
        <v>359.4</v>
      </c>
      <c r="O41" s="86">
        <f>$D$24</f>
        <v>819</v>
      </c>
      <c r="P41" s="87">
        <f>$E$24</f>
        <v>0</v>
      </c>
      <c r="Q41" s="86">
        <f t="shared" ref="Q41:Q50" si="27">M41/O41</f>
        <v>0.53870573870573868</v>
      </c>
      <c r="R41" s="86">
        <f t="shared" ref="R41:R50" si="28">N41/O41</f>
        <v>0.43882783882783882</v>
      </c>
      <c r="S41" s="88">
        <f t="shared" ref="S41:S50" si="29">P41/O41</f>
        <v>0</v>
      </c>
      <c r="T41" s="89">
        <f t="shared" ref="T41:T50" si="30">(Q41*0.005*($H$18))/0.5335</f>
        <v>2.5794260722095771E-2</v>
      </c>
      <c r="U41" s="89">
        <f t="shared" ref="U41:U50" si="31">(R41*0.005*($H$18))/0.8217</f>
        <v>1.3642274726612077E-2</v>
      </c>
      <c r="V41" s="90">
        <f t="shared" ref="V41:V50" si="32">(S41*0.005*(100/20))/0.7126</f>
        <v>0</v>
      </c>
      <c r="W41" s="91">
        <f t="shared" ref="W41:W50" si="33">T41/U41</f>
        <v>1.8907595132781436</v>
      </c>
      <c r="X41" s="91">
        <f t="shared" ref="X41:X50" si="34">(T41+U41+V41)*10</f>
        <v>0.39436535448707849</v>
      </c>
      <c r="Y41" s="92">
        <f t="shared" ref="Y41:Y50" si="35">L41/X41</f>
        <v>2.1765763628554878E-3</v>
      </c>
      <c r="Z41" s="84">
        <f>(Y41*900000)</f>
        <v>1958.9187265699391</v>
      </c>
      <c r="AA41" s="93">
        <f t="shared" ref="AA41:AA50" si="36">(Z41*0.2125)+26.378</f>
        <v>442.64822939611201</v>
      </c>
      <c r="AB41" s="93">
        <f>-0.000006*(AA41)^2 + 0.0266*(AA41) + 3.4677</f>
        <v>14.066518172011502</v>
      </c>
      <c r="AC41" s="94">
        <f t="shared" ref="AC41:AC50" si="37">ABS(Y41-$C$42)</f>
        <v>5.1928472212067018E-4</v>
      </c>
      <c r="AD41" s="95">
        <f t="shared" ref="AD41:AD50" si="38">ABS(AB41-$D$42)</f>
        <v>2.0548736387836506</v>
      </c>
    </row>
    <row r="42" spans="1:30" x14ac:dyDescent="0.25">
      <c r="A42" s="159" t="s">
        <v>96</v>
      </c>
      <c r="B42" s="159"/>
      <c r="C42" s="96">
        <f>MEDIAN(Y41:Y50)</f>
        <v>2.695861084976158E-3</v>
      </c>
      <c r="D42" s="97">
        <f>MEDIAN(AB41:AB50)</f>
        <v>16.121391810795153</v>
      </c>
      <c r="G42" s="82" t="str">
        <f t="shared" si="24"/>
        <v>L3998-2</v>
      </c>
      <c r="H42" s="83">
        <f>$B$6</f>
        <v>59.2</v>
      </c>
      <c r="I42" s="83">
        <f>$C$6</f>
        <v>15.6</v>
      </c>
      <c r="J42" s="84">
        <f>$D$6</f>
        <v>0</v>
      </c>
      <c r="K42" s="83">
        <f t="shared" si="25"/>
        <v>0.26351351351351349</v>
      </c>
      <c r="L42" s="85">
        <f t="shared" si="26"/>
        <v>1.2012285796303664E-3</v>
      </c>
      <c r="M42" s="86">
        <f>$B$25</f>
        <v>485.9</v>
      </c>
      <c r="N42" s="86">
        <f>$C$25</f>
        <v>420.3</v>
      </c>
      <c r="O42" s="86">
        <f>$D$25</f>
        <v>807.5</v>
      </c>
      <c r="P42" s="87">
        <f>$E$25</f>
        <v>0</v>
      </c>
      <c r="Q42" s="86">
        <f t="shared" si="27"/>
        <v>0.60173374613003094</v>
      </c>
      <c r="R42" s="86">
        <f t="shared" si="28"/>
        <v>0.52049535603715169</v>
      </c>
      <c r="S42" s="88">
        <f t="shared" si="29"/>
        <v>0</v>
      </c>
      <c r="T42" s="89">
        <f t="shared" si="30"/>
        <v>2.8812162220977773E-2</v>
      </c>
      <c r="U42" s="89">
        <f t="shared" si="31"/>
        <v>1.6181153547485751E-2</v>
      </c>
      <c r="V42" s="90">
        <f t="shared" si="32"/>
        <v>0</v>
      </c>
      <c r="W42" s="91">
        <f t="shared" si="33"/>
        <v>1.7806000132453255</v>
      </c>
      <c r="X42" s="91">
        <f t="shared" si="34"/>
        <v>0.44993315768463521</v>
      </c>
      <c r="Y42" s="90">
        <f t="shared" si="35"/>
        <v>2.6697934106744035E-3</v>
      </c>
      <c r="Z42" s="84">
        <f>(Y42*900000)</f>
        <v>2402.8140696069631</v>
      </c>
      <c r="AA42" s="93">
        <f>(Z42*0.2125)+26.378</f>
        <v>536.97598979147972</v>
      </c>
      <c r="AB42" s="93">
        <f t="shared" ref="AB42:AB50" si="39">-0.000006*(AA42)^2 + 0.0266*(AA42) + 3.4677</f>
        <v>16.021202046778122</v>
      </c>
      <c r="AC42" s="94">
        <f t="shared" si="37"/>
        <v>2.6067674301754468E-5</v>
      </c>
      <c r="AD42" s="95">
        <f t="shared" si="38"/>
        <v>0.10018976401703128</v>
      </c>
    </row>
    <row r="43" spans="1:30" x14ac:dyDescent="0.25">
      <c r="A43" s="159" t="s">
        <v>97</v>
      </c>
      <c r="B43" s="159"/>
      <c r="C43" s="96">
        <f>MEDIAN(AC41:AC50)</f>
        <v>1.5992609297348992E-4</v>
      </c>
      <c r="D43" s="97">
        <f>MEDIAN(AD41:AD50)</f>
        <v>0.6142860084370998</v>
      </c>
      <c r="G43" s="82" t="str">
        <f t="shared" si="24"/>
        <v>L3998-3</v>
      </c>
      <c r="H43" s="83">
        <f>$B$7</f>
        <v>58.2</v>
      </c>
      <c r="I43" s="83">
        <f>$C$7</f>
        <v>15.4</v>
      </c>
      <c r="J43" s="84">
        <f>$D$7</f>
        <v>0</v>
      </c>
      <c r="K43" s="83">
        <f t="shared" si="25"/>
        <v>0.26460481099656358</v>
      </c>
      <c r="L43" s="85">
        <f t="shared" si="26"/>
        <v>1.2062032684348979E-3</v>
      </c>
      <c r="M43" s="86">
        <f>$B$26</f>
        <v>471.1</v>
      </c>
      <c r="N43" s="86">
        <f>$C$26</f>
        <v>384.6</v>
      </c>
      <c r="O43" s="86">
        <f>$D$26</f>
        <v>835.3</v>
      </c>
      <c r="P43" s="87">
        <f>$E$26</f>
        <v>0</v>
      </c>
      <c r="Q43" s="86">
        <f t="shared" si="27"/>
        <v>0.56398898599305647</v>
      </c>
      <c r="R43" s="86">
        <f t="shared" si="28"/>
        <v>0.46043337722973787</v>
      </c>
      <c r="S43" s="88">
        <f t="shared" si="29"/>
        <v>0</v>
      </c>
      <c r="T43" s="89">
        <f t="shared" si="30"/>
        <v>2.7004870941317018E-2</v>
      </c>
      <c r="U43" s="89">
        <f t="shared" si="31"/>
        <v>1.4313947452030736E-2</v>
      </c>
      <c r="V43" s="90">
        <f t="shared" si="32"/>
        <v>0</v>
      </c>
      <c r="W43" s="91">
        <f t="shared" si="33"/>
        <v>1.8866124129501263</v>
      </c>
      <c r="X43" s="91">
        <f t="shared" si="34"/>
        <v>0.4131881839334775</v>
      </c>
      <c r="Y43" s="90">
        <f t="shared" si="35"/>
        <v>2.9192588639686129E-3</v>
      </c>
      <c r="Z43" s="84">
        <f t="shared" ref="Z43:Z50" si="40">(Y43*900000)</f>
        <v>2627.3329775717516</v>
      </c>
      <c r="AA43" s="93">
        <f t="shared" si="36"/>
        <v>584.68625773399719</v>
      </c>
      <c r="AB43" s="93">
        <f t="shared" si="39"/>
        <v>16.969206335826406</v>
      </c>
      <c r="AC43" s="94">
        <f t="shared" si="37"/>
        <v>2.2339777899245492E-4</v>
      </c>
      <c r="AD43" s="95">
        <f t="shared" si="38"/>
        <v>0.84781452503125365</v>
      </c>
    </row>
    <row r="44" spans="1:30" x14ac:dyDescent="0.25">
      <c r="A44" s="159" t="s">
        <v>98</v>
      </c>
      <c r="B44" s="159"/>
      <c r="C44" s="96">
        <f>C43*1.483</f>
        <v>2.3717039587968557E-4</v>
      </c>
      <c r="D44" s="97">
        <f>D43*1.483</f>
        <v>0.91098615051221909</v>
      </c>
      <c r="G44" s="82" t="str">
        <f t="shared" si="24"/>
        <v>L3998-4</v>
      </c>
      <c r="H44" s="83">
        <f>$B$8</f>
        <v>58.3</v>
      </c>
      <c r="I44" s="83">
        <f>$C$8</f>
        <v>13.8</v>
      </c>
      <c r="J44" s="84">
        <f>$D$8</f>
        <v>0</v>
      </c>
      <c r="K44" s="83">
        <f t="shared" si="25"/>
        <v>0.23670668953687823</v>
      </c>
      <c r="L44" s="85">
        <f t="shared" si="26"/>
        <v>1.0790294458534815E-3</v>
      </c>
      <c r="M44" s="86">
        <f>$B$27</f>
        <v>445.4</v>
      </c>
      <c r="N44" s="86">
        <f>$C$27</f>
        <v>367.4</v>
      </c>
      <c r="O44" s="86">
        <f>$D$27</f>
        <v>826.1</v>
      </c>
      <c r="P44" s="87">
        <f>$E$27</f>
        <v>0</v>
      </c>
      <c r="Q44" s="86">
        <f t="shared" si="27"/>
        <v>0.53915990800145253</v>
      </c>
      <c r="R44" s="86">
        <f t="shared" si="28"/>
        <v>0.44474034620505987</v>
      </c>
      <c r="S44" s="88">
        <f t="shared" si="29"/>
        <v>0</v>
      </c>
      <c r="T44" s="89">
        <f>(Q44*0.005*($H$18))/0.5335</f>
        <v>2.5816007216301982E-2</v>
      </c>
      <c r="U44" s="89">
        <f t="shared" si="31"/>
        <v>1.3826082686878734E-2</v>
      </c>
      <c r="V44" s="90">
        <f t="shared" si="32"/>
        <v>0</v>
      </c>
      <c r="W44" s="91">
        <f t="shared" si="33"/>
        <v>1.8671960670972956</v>
      </c>
      <c r="X44" s="91">
        <f t="shared" si="34"/>
        <v>0.39642089903180716</v>
      </c>
      <c r="Y44" s="90">
        <f t="shared" si="35"/>
        <v>2.7219287592779124E-3</v>
      </c>
      <c r="Z44" s="84">
        <f t="shared" si="40"/>
        <v>2449.7358833501212</v>
      </c>
      <c r="AA44" s="93">
        <f t="shared" si="36"/>
        <v>546.94687521190076</v>
      </c>
      <c r="AB44" s="93">
        <f t="shared" si="39"/>
        <v>16.221581574812184</v>
      </c>
      <c r="AC44" s="94">
        <f t="shared" si="37"/>
        <v>2.6067674301754468E-5</v>
      </c>
      <c r="AD44" s="95">
        <f t="shared" si="38"/>
        <v>0.10018976401703128</v>
      </c>
    </row>
    <row r="45" spans="1:30" x14ac:dyDescent="0.25">
      <c r="A45" s="159" t="s">
        <v>99</v>
      </c>
      <c r="B45" s="159"/>
      <c r="C45" s="98">
        <f>COUNT(Y41:Y50)</f>
        <v>10</v>
      </c>
      <c r="D45" s="99">
        <f>COUNT(AB41:AB50)</f>
        <v>10</v>
      </c>
      <c r="G45" s="82" t="str">
        <f t="shared" si="24"/>
        <v>L3998-5</v>
      </c>
      <c r="H45" s="83">
        <f>$B$9</f>
        <v>58.8</v>
      </c>
      <c r="I45" s="83">
        <f>$C$9</f>
        <v>13.7</v>
      </c>
      <c r="J45" s="84">
        <f>$D$9</f>
        <v>0</v>
      </c>
      <c r="K45" s="83">
        <f t="shared" si="25"/>
        <v>0.23299319727891157</v>
      </c>
      <c r="L45" s="85">
        <f t="shared" si="26"/>
        <v>1.0621014599941267E-3</v>
      </c>
      <c r="M45" s="86">
        <f>$B$28</f>
        <v>473.8</v>
      </c>
      <c r="N45" s="86">
        <f>$C$28</f>
        <v>379.1</v>
      </c>
      <c r="O45" s="86">
        <f>$D$28</f>
        <v>833.8</v>
      </c>
      <c r="P45" s="87">
        <f>$E$28</f>
        <v>0</v>
      </c>
      <c r="Q45" s="86">
        <f t="shared" si="27"/>
        <v>0.56824178460062369</v>
      </c>
      <c r="R45" s="86">
        <f t="shared" si="28"/>
        <v>0.45466538738306556</v>
      </c>
      <c r="S45" s="88">
        <f t="shared" si="29"/>
        <v>0</v>
      </c>
      <c r="T45" s="89">
        <f t="shared" ref="T45:T49" si="41">(Q45*0.005*($H$18))/0.5335</f>
        <v>2.7208503069583754E-2</v>
      </c>
      <c r="U45" s="89">
        <f t="shared" si="31"/>
        <v>1.4134632251065366E-2</v>
      </c>
      <c r="V45" s="90">
        <f t="shared" si="32"/>
        <v>0</v>
      </c>
      <c r="W45" s="91">
        <f t="shared" si="33"/>
        <v>1.9249530222148492</v>
      </c>
      <c r="X45" s="91">
        <f t="shared" si="34"/>
        <v>0.41343135320649121</v>
      </c>
      <c r="Y45" s="90">
        <f t="shared" si="35"/>
        <v>2.5689910834209343E-3</v>
      </c>
      <c r="Z45" s="84">
        <f t="shared" si="40"/>
        <v>2312.0919750788407</v>
      </c>
      <c r="AA45" s="93">
        <f t="shared" si="36"/>
        <v>517.69754470425369</v>
      </c>
      <c r="AB45" s="93">
        <f t="shared" si="39"/>
        <v>15.630390202376269</v>
      </c>
      <c r="AC45" s="94">
        <f t="shared" si="37"/>
        <v>1.2687000155522368E-4</v>
      </c>
      <c r="AD45" s="95">
        <f t="shared" si="38"/>
        <v>0.49100160841888396</v>
      </c>
    </row>
    <row r="46" spans="1:30" ht="15" customHeight="1" x14ac:dyDescent="0.25">
      <c r="A46" s="160" t="s">
        <v>100</v>
      </c>
      <c r="B46" s="160"/>
      <c r="C46" s="96">
        <f>_xlfn.CONFIDENCE.NORM(0.05,C44,C45)</f>
        <v>1.4699703317593531E-4</v>
      </c>
      <c r="D46" s="97">
        <f>_xlfn.CONFIDENCE.NORM(0.05,D44,D45)</f>
        <v>0.56462469058572884</v>
      </c>
      <c r="G46" s="82" t="str">
        <f t="shared" si="24"/>
        <v>L3998-6</v>
      </c>
      <c r="H46" s="83">
        <f>$B$10</f>
        <v>60.4</v>
      </c>
      <c r="I46" s="83">
        <f>$C$10</f>
        <v>12.7</v>
      </c>
      <c r="J46" s="84">
        <f>$D$10</f>
        <v>0</v>
      </c>
      <c r="K46" s="83">
        <f t="shared" si="25"/>
        <v>0.21026490066225165</v>
      </c>
      <c r="L46" s="85">
        <f t="shared" si="26"/>
        <v>9.58494327675852E-4</v>
      </c>
      <c r="M46" s="86">
        <f>$B$29</f>
        <v>367.3</v>
      </c>
      <c r="N46" s="86">
        <f>$C$29</f>
        <v>304.10000000000002</v>
      </c>
      <c r="O46" s="86">
        <f>$D$29</f>
        <v>853.8</v>
      </c>
      <c r="P46" s="87">
        <f>$E$29</f>
        <v>0</v>
      </c>
      <c r="Q46" s="86">
        <f t="shared" si="27"/>
        <v>0.43019442492386978</v>
      </c>
      <c r="R46" s="86">
        <f t="shared" si="28"/>
        <v>0.35617240571562431</v>
      </c>
      <c r="S46" s="88">
        <f t="shared" si="29"/>
        <v>0</v>
      </c>
      <c r="T46" s="89">
        <f t="shared" si="41"/>
        <v>2.0598531555164487E-2</v>
      </c>
      <c r="U46" s="89">
        <f t="shared" si="31"/>
        <v>1.1072683587690915E-2</v>
      </c>
      <c r="V46" s="90">
        <f t="shared" si="32"/>
        <v>0</v>
      </c>
      <c r="W46" s="91">
        <f t="shared" si="33"/>
        <v>1.8603016506371679</v>
      </c>
      <c r="X46" s="91">
        <f t="shared" si="34"/>
        <v>0.31671215142855402</v>
      </c>
      <c r="Y46" s="90">
        <f t="shared" si="35"/>
        <v>3.0263894939063472E-3</v>
      </c>
      <c r="Z46" s="84">
        <f t="shared" si="40"/>
        <v>2723.7505445157126</v>
      </c>
      <c r="AA46" s="93">
        <f t="shared" si="36"/>
        <v>605.174990709589</v>
      </c>
      <c r="AB46" s="93">
        <f t="shared" si="39"/>
        <v>17.367934136592957</v>
      </c>
      <c r="AC46" s="94">
        <f t="shared" si="37"/>
        <v>3.3052840893018926E-4</v>
      </c>
      <c r="AD46" s="95">
        <f t="shared" si="38"/>
        <v>1.2465423257978046</v>
      </c>
    </row>
    <row r="47" spans="1:30" x14ac:dyDescent="0.25">
      <c r="G47" s="82" t="str">
        <f t="shared" si="24"/>
        <v>L3998-7</v>
      </c>
      <c r="H47" s="83">
        <f>$B$11</f>
        <v>63.3</v>
      </c>
      <c r="I47" s="83">
        <f>$C$11</f>
        <v>13.8</v>
      </c>
      <c r="J47" s="84">
        <f>$D$11</f>
        <v>0</v>
      </c>
      <c r="K47" s="83">
        <f t="shared" si="25"/>
        <v>0.21800947867298581</v>
      </c>
      <c r="L47" s="85">
        <f t="shared" si="26"/>
        <v>9.9379805202619233E-4</v>
      </c>
      <c r="M47" s="86">
        <f>$B$30</f>
        <v>437</v>
      </c>
      <c r="N47" s="86">
        <f>$C$30</f>
        <v>367.3</v>
      </c>
      <c r="O47" s="86">
        <f>$D$30</f>
        <v>817.2</v>
      </c>
      <c r="P47" s="87">
        <f>$E$30</f>
        <v>0</v>
      </c>
      <c r="Q47" s="86">
        <f t="shared" si="27"/>
        <v>0.53475281448849732</v>
      </c>
      <c r="R47" s="86">
        <f t="shared" si="28"/>
        <v>0.44946157611355847</v>
      </c>
      <c r="S47" s="88">
        <f t="shared" si="29"/>
        <v>0</v>
      </c>
      <c r="T47" s="89">
        <f t="shared" si="41"/>
        <v>2.5604987152968446E-2</v>
      </c>
      <c r="U47" s="89">
        <f t="shared" si="31"/>
        <v>1.3972856227115556E-2</v>
      </c>
      <c r="V47" s="90">
        <f t="shared" si="32"/>
        <v>0</v>
      </c>
      <c r="W47" s="91">
        <f t="shared" si="33"/>
        <v>1.8324805420440609</v>
      </c>
      <c r="X47" s="91">
        <f t="shared" si="34"/>
        <v>0.39577843380083999</v>
      </c>
      <c r="Y47" s="90">
        <f t="shared" si="35"/>
        <v>2.5109959693414784E-3</v>
      </c>
      <c r="Z47" s="84">
        <f t="shared" si="40"/>
        <v>2259.8963724073305</v>
      </c>
      <c r="AA47" s="93">
        <f t="shared" si="36"/>
        <v>506.60597913655772</v>
      </c>
      <c r="AB47" s="93">
        <f t="shared" si="39"/>
        <v>15.403521336450972</v>
      </c>
      <c r="AC47" s="94">
        <f t="shared" si="37"/>
        <v>1.8486511563467955E-4</v>
      </c>
      <c r="AD47" s="95">
        <f t="shared" si="38"/>
        <v>0.71787047434418128</v>
      </c>
    </row>
    <row r="48" spans="1:30" x14ac:dyDescent="0.25">
      <c r="A48" s="149" t="s">
        <v>101</v>
      </c>
      <c r="B48" s="149"/>
      <c r="C48" s="149"/>
      <c r="D48" s="149"/>
      <c r="G48" s="82" t="str">
        <f t="shared" si="24"/>
        <v>L3998-8</v>
      </c>
      <c r="H48" s="83">
        <f>$B$12</f>
        <v>60.7</v>
      </c>
      <c r="I48" s="83">
        <f>$C$12</f>
        <v>14.6</v>
      </c>
      <c r="J48" s="84">
        <f>$D$12</f>
        <v>0</v>
      </c>
      <c r="K48" s="83">
        <f t="shared" si="25"/>
        <v>0.24052718286655683</v>
      </c>
      <c r="L48" s="85">
        <f t="shared" si="26"/>
        <v>1.0964451970030397E-3</v>
      </c>
      <c r="M48" s="86">
        <f>$B$31</f>
        <v>473.6</v>
      </c>
      <c r="N48" s="86">
        <f>$C$31</f>
        <v>367.5</v>
      </c>
      <c r="O48" s="86">
        <f>$D$31</f>
        <v>889.9</v>
      </c>
      <c r="P48" s="87">
        <f>$E$31</f>
        <v>0</v>
      </c>
      <c r="Q48" s="86">
        <f t="shared" si="27"/>
        <v>0.53219462860995626</v>
      </c>
      <c r="R48" s="86">
        <f t="shared" si="28"/>
        <v>0.41296774918530171</v>
      </c>
      <c r="S48" s="88">
        <f t="shared" si="29"/>
        <v>0</v>
      </c>
      <c r="T48" s="89">
        <f t="shared" si="41"/>
        <v>2.5482496322101846E-2</v>
      </c>
      <c r="U48" s="89">
        <f t="shared" si="31"/>
        <v>1.2838336561930792E-2</v>
      </c>
      <c r="V48" s="90">
        <f t="shared" si="32"/>
        <v>0</v>
      </c>
      <c r="W48" s="91">
        <f t="shared" si="33"/>
        <v>1.9848752366926159</v>
      </c>
      <c r="X48" s="91">
        <f t="shared" si="34"/>
        <v>0.38320832884032641</v>
      </c>
      <c r="Y48" s="90">
        <f t="shared" si="35"/>
        <v>2.8612248599113872E-3</v>
      </c>
      <c r="Z48" s="84">
        <f t="shared" si="40"/>
        <v>2575.1023739202483</v>
      </c>
      <c r="AA48" s="93">
        <f t="shared" si="36"/>
        <v>573.58725445805283</v>
      </c>
      <c r="AB48" s="93">
        <f t="shared" si="39"/>
        <v>16.751106937723844</v>
      </c>
      <c r="AC48" s="94">
        <f t="shared" si="37"/>
        <v>1.6536377493522924E-4</v>
      </c>
      <c r="AD48" s="95">
        <f t="shared" si="38"/>
        <v>0.62971512692869069</v>
      </c>
    </row>
    <row r="49" spans="1:30" x14ac:dyDescent="0.25">
      <c r="A49" s="159" t="s">
        <v>5</v>
      </c>
      <c r="B49" s="159"/>
      <c r="C49" s="96">
        <f>AVERAGE(Y41:Y50)</f>
        <v>2.6736244332417232E-3</v>
      </c>
      <c r="D49" s="97">
        <f>AVERAGE(AB41:AB50)</f>
        <v>16.024365660719219</v>
      </c>
      <c r="G49" s="82" t="str">
        <f t="shared" si="24"/>
        <v>L3998-9</v>
      </c>
      <c r="H49" s="83">
        <f>$B$13</f>
        <v>61.7</v>
      </c>
      <c r="I49" s="83">
        <f>$C$13</f>
        <v>14.1</v>
      </c>
      <c r="J49" s="84">
        <f>$D$13</f>
        <v>0</v>
      </c>
      <c r="K49" s="83">
        <f t="shared" si="25"/>
        <v>0.2285251215559157</v>
      </c>
      <c r="L49" s="85">
        <f t="shared" si="26"/>
        <v>1.0417336990286533E-3</v>
      </c>
      <c r="M49" s="86">
        <f>$B$32</f>
        <v>456.6</v>
      </c>
      <c r="N49" s="86">
        <f>$C$32</f>
        <v>347.5</v>
      </c>
      <c r="O49" s="86">
        <f>$D$32</f>
        <v>859.1</v>
      </c>
      <c r="P49" s="87">
        <f>$E$32</f>
        <v>0</v>
      </c>
      <c r="Q49" s="86">
        <f t="shared" si="27"/>
        <v>0.53148643929693862</v>
      </c>
      <c r="R49" s="86">
        <f t="shared" si="28"/>
        <v>0.40449307414736352</v>
      </c>
      <c r="S49" s="88">
        <f t="shared" si="29"/>
        <v>0</v>
      </c>
      <c r="T49" s="89">
        <f t="shared" si="41"/>
        <v>2.544858686380562E-2</v>
      </c>
      <c r="U49" s="89">
        <f t="shared" si="31"/>
        <v>1.2574875963361813E-2</v>
      </c>
      <c r="V49" s="90">
        <f t="shared" si="32"/>
        <v>0</v>
      </c>
      <c r="W49" s="91">
        <f t="shared" si="33"/>
        <v>2.023764444114811</v>
      </c>
      <c r="X49" s="91">
        <f t="shared" si="34"/>
        <v>0.38023462827167431</v>
      </c>
      <c r="Y49" s="90">
        <f t="shared" si="35"/>
        <v>2.7397128550962582E-3</v>
      </c>
      <c r="Z49" s="84">
        <f t="shared" si="40"/>
        <v>2465.7415695866325</v>
      </c>
      <c r="AA49" s="93">
        <f t="shared" si="36"/>
        <v>550.34808353715948</v>
      </c>
      <c r="AB49" s="93">
        <f t="shared" si="39"/>
        <v>16.289660943770297</v>
      </c>
      <c r="AC49" s="94">
        <f t="shared" si="37"/>
        <v>4.3851770120100202E-5</v>
      </c>
      <c r="AD49" s="95">
        <f t="shared" si="38"/>
        <v>0.16826913297514423</v>
      </c>
    </row>
    <row r="50" spans="1:30" x14ac:dyDescent="0.25">
      <c r="A50" s="159" t="s">
        <v>6</v>
      </c>
      <c r="B50" s="159"/>
      <c r="C50" s="96">
        <f>STDEV(Y41:Y50)</f>
        <v>2.423570628211656E-4</v>
      </c>
      <c r="D50" s="97">
        <f>STDEV(AB41:AB50)</f>
        <v>0.94050837104814022</v>
      </c>
      <c r="G50" s="82" t="str">
        <f t="shared" si="24"/>
        <v>L3998-10</v>
      </c>
      <c r="H50" s="83">
        <f>$B$14</f>
        <v>61.6</v>
      </c>
      <c r="I50" s="100">
        <f>$C$14</f>
        <v>13.1</v>
      </c>
      <c r="J50" s="84">
        <f>$D$14</f>
        <v>0</v>
      </c>
      <c r="K50" s="83">
        <f>I50/H50</f>
        <v>0.21266233766233766</v>
      </c>
      <c r="L50" s="85">
        <f t="shared" si="26"/>
        <v>9.6942306451355093E-4</v>
      </c>
      <c r="M50" s="86">
        <f>$B$33</f>
        <v>457.6</v>
      </c>
      <c r="N50" s="86">
        <f>$C$33</f>
        <v>371.3</v>
      </c>
      <c r="O50" s="86">
        <f>$D$33</f>
        <v>877</v>
      </c>
      <c r="P50" s="87">
        <f>$E$33</f>
        <v>0</v>
      </c>
      <c r="Q50" s="86">
        <f t="shared" si="27"/>
        <v>0.52177879133409355</v>
      </c>
      <c r="R50" s="86">
        <f t="shared" si="28"/>
        <v>0.42337514253135689</v>
      </c>
      <c r="S50" s="88">
        <f t="shared" si="29"/>
        <v>0</v>
      </c>
      <c r="T50" s="89">
        <f t="shared" si="30"/>
        <v>2.4983766119267892E-2</v>
      </c>
      <c r="U50" s="89">
        <f t="shared" si="31"/>
        <v>1.3161881484682381E-2</v>
      </c>
      <c r="V50" s="90">
        <f t="shared" si="32"/>
        <v>0</v>
      </c>
      <c r="W50" s="91">
        <f t="shared" si="33"/>
        <v>1.8981910867639751</v>
      </c>
      <c r="X50" s="91">
        <f t="shared" si="34"/>
        <v>0.38145647603950272</v>
      </c>
      <c r="Y50" s="90">
        <f t="shared" si="35"/>
        <v>2.5413726739644074E-3</v>
      </c>
      <c r="Z50" s="84">
        <f t="shared" si="40"/>
        <v>2287.2354065679665</v>
      </c>
      <c r="AA50" s="93">
        <f t="shared" si="36"/>
        <v>512.4155238956929</v>
      </c>
      <c r="AB50" s="93">
        <f t="shared" si="39"/>
        <v>15.522534920849644</v>
      </c>
      <c r="AC50" s="94">
        <f t="shared" si="37"/>
        <v>1.5448841101175061E-4</v>
      </c>
      <c r="AD50" s="95">
        <f t="shared" si="38"/>
        <v>0.5988568899455089</v>
      </c>
    </row>
    <row r="51" spans="1:30" ht="15.75" thickBot="1" x14ac:dyDescent="0.3">
      <c r="A51" s="159" t="s">
        <v>7</v>
      </c>
      <c r="B51" s="159"/>
      <c r="C51" s="101">
        <f>(C50/C49)*100</f>
        <v>9.0647384803897779</v>
      </c>
      <c r="D51" s="97">
        <f>(D50/D49)*100</f>
        <v>5.8692393256703026</v>
      </c>
      <c r="G51" s="75"/>
      <c r="H51" s="76"/>
      <c r="I51" s="76"/>
      <c r="J51" s="77"/>
      <c r="K51" s="79"/>
      <c r="L51" s="102"/>
      <c r="M51" s="103"/>
      <c r="N51" s="103"/>
      <c r="O51" s="103"/>
      <c r="P51" s="104"/>
      <c r="Q51" s="103"/>
      <c r="R51" s="103"/>
      <c r="S51" s="105"/>
      <c r="T51" s="76"/>
      <c r="U51" s="76"/>
      <c r="V51" s="77"/>
      <c r="W51" s="79"/>
      <c r="X51" s="79"/>
      <c r="Y51" s="77"/>
      <c r="Z51" s="106"/>
      <c r="AA51" s="106"/>
      <c r="AB51" s="106"/>
      <c r="AC51" s="107"/>
      <c r="AD51" s="108"/>
    </row>
    <row r="52" spans="1:30" ht="15.75" thickTop="1" x14ac:dyDescent="0.25">
      <c r="A52" s="159" t="s">
        <v>99</v>
      </c>
      <c r="B52" s="159"/>
      <c r="C52" s="98">
        <f>COUNT(Y41:Y50)</f>
        <v>10</v>
      </c>
      <c r="D52" s="99">
        <f>COUNT(AB41:AB50)</f>
        <v>10</v>
      </c>
      <c r="G52" s="109" t="s">
        <v>86</v>
      </c>
      <c r="H52" s="89"/>
      <c r="I52" s="89"/>
      <c r="J52" s="90"/>
      <c r="K52" s="91"/>
      <c r="L52" s="110"/>
      <c r="M52" s="86"/>
      <c r="N52" s="86"/>
      <c r="O52" s="86"/>
      <c r="P52" s="87"/>
      <c r="Q52" s="86"/>
      <c r="R52" s="86"/>
      <c r="S52" s="88"/>
      <c r="T52" s="89"/>
      <c r="U52" s="89"/>
      <c r="V52" s="90"/>
      <c r="W52" s="91"/>
      <c r="X52" s="91"/>
      <c r="Y52" s="90"/>
      <c r="Z52" s="93"/>
      <c r="AA52" s="93"/>
      <c r="AB52" s="93"/>
      <c r="AC52" s="94"/>
      <c r="AD52" s="111"/>
    </row>
    <row r="53" spans="1:30" ht="17.25" customHeight="1" x14ac:dyDescent="0.25">
      <c r="A53" s="160" t="s">
        <v>100</v>
      </c>
      <c r="B53" s="160"/>
      <c r="C53" s="96">
        <f>_xlfn.CONFIDENCE.NORM(0.05,C50,C52)</f>
        <v>1.5021170358048297E-4</v>
      </c>
      <c r="D53" s="97">
        <f>_xlfn.CONFIDENCE.NORM(0.05,D50,D52)</f>
        <v>0.58292241621649254</v>
      </c>
      <c r="G53" s="109" t="s">
        <v>5</v>
      </c>
      <c r="H53" s="83">
        <f>AVERAGE(H41:H50)</f>
        <v>59.690000000000012</v>
      </c>
      <c r="I53" s="83">
        <f>AVERAGE(I41:I49)</f>
        <v>13.777777777777777</v>
      </c>
      <c r="J53" s="84">
        <f>AVERAGE(J41:J45)</f>
        <v>0</v>
      </c>
      <c r="K53" s="112">
        <f t="shared" ref="K53:AD53" si="42">AVERAGE(K41:K50)</f>
        <v>0.2296107049930558</v>
      </c>
      <c r="L53" s="113">
        <f t="shared" si="42"/>
        <v>1.0466823403065862E-3</v>
      </c>
      <c r="M53" s="83">
        <f t="shared" si="42"/>
        <v>450.95</v>
      </c>
      <c r="N53" s="83">
        <f t="shared" si="42"/>
        <v>366.85</v>
      </c>
      <c r="O53" s="83">
        <f t="shared" si="42"/>
        <v>841.87000000000012</v>
      </c>
      <c r="P53" s="84">
        <f t="shared" si="42"/>
        <v>0</v>
      </c>
      <c r="Q53" s="83">
        <f t="shared" si="42"/>
        <v>0.53622372620842573</v>
      </c>
      <c r="R53" s="83">
        <f t="shared" si="42"/>
        <v>0.43656322533760583</v>
      </c>
      <c r="S53" s="114">
        <f t="shared" si="42"/>
        <v>0</v>
      </c>
      <c r="T53" s="83">
        <f t="shared" si="42"/>
        <v>2.5675417218358455E-2</v>
      </c>
      <c r="U53" s="83">
        <f t="shared" si="42"/>
        <v>1.3571872448885414E-2</v>
      </c>
      <c r="V53" s="114">
        <f t="shared" si="42"/>
        <v>0</v>
      </c>
      <c r="W53" s="93">
        <f t="shared" si="42"/>
        <v>1.8949733989038375</v>
      </c>
      <c r="X53" s="93">
        <f t="shared" si="42"/>
        <v>0.39247289667243868</v>
      </c>
      <c r="Y53" s="113">
        <f t="shared" si="42"/>
        <v>2.6736244332417232E-3</v>
      </c>
      <c r="Z53" s="93">
        <f t="shared" si="42"/>
        <v>2406.2619899175506</v>
      </c>
      <c r="AA53" s="93">
        <f t="shared" si="42"/>
        <v>537.70867285747954</v>
      </c>
      <c r="AB53" s="93">
        <f t="shared" si="42"/>
        <v>16.024365660719219</v>
      </c>
      <c r="AC53" s="115">
        <f t="shared" si="42"/>
        <v>1.8007853319038065E-4</v>
      </c>
      <c r="AD53" s="115">
        <f t="shared" si="42"/>
        <v>0.695532325025918</v>
      </c>
    </row>
    <row r="54" spans="1:30" x14ac:dyDescent="0.25">
      <c r="G54" s="109" t="s">
        <v>6</v>
      </c>
      <c r="H54" s="83">
        <f>STDEV(H41:H50)</f>
        <v>2.4112928758932064</v>
      </c>
      <c r="I54" s="83">
        <f>STDEV(I41:I49)</f>
        <v>1.5809631382307723</v>
      </c>
      <c r="J54" s="84">
        <f>STDEV(J41:J45)</f>
        <v>0</v>
      </c>
      <c r="K54" s="93">
        <f t="shared" ref="K54:AD54" si="43">STDEV(K41:K50)</f>
        <v>2.3708449773264514E-2</v>
      </c>
      <c r="L54" s="110">
        <f t="shared" si="43"/>
        <v>1.0807516877086432E-4</v>
      </c>
      <c r="M54" s="83">
        <f t="shared" si="43"/>
        <v>33.427541871270691</v>
      </c>
      <c r="N54" s="83">
        <f t="shared" si="43"/>
        <v>29.2693335914723</v>
      </c>
      <c r="O54" s="83">
        <f t="shared" si="43"/>
        <v>27.182758015575477</v>
      </c>
      <c r="P54" s="84">
        <f t="shared" si="43"/>
        <v>0</v>
      </c>
      <c r="Q54" s="83">
        <f t="shared" si="43"/>
        <v>4.4214273643303451E-2</v>
      </c>
      <c r="R54" s="83">
        <f t="shared" si="43"/>
        <v>4.269047085752823E-2</v>
      </c>
      <c r="S54" s="114">
        <f t="shared" si="43"/>
        <v>0</v>
      </c>
      <c r="T54" s="83">
        <f t="shared" si="43"/>
        <v>2.1170639554230304E-3</v>
      </c>
      <c r="U54" s="83">
        <f t="shared" si="43"/>
        <v>1.3271608592619678E-3</v>
      </c>
      <c r="V54" s="114">
        <f t="shared" si="43"/>
        <v>0</v>
      </c>
      <c r="W54" s="93">
        <f t="shared" si="43"/>
        <v>7.0416701623028932E-2</v>
      </c>
      <c r="X54" s="93">
        <f t="shared" si="43"/>
        <v>3.3824408989070819E-2</v>
      </c>
      <c r="Y54" s="114">
        <f t="shared" si="43"/>
        <v>2.423570628211656E-4</v>
      </c>
      <c r="Z54" s="93">
        <f t="shared" si="43"/>
        <v>218.12135653904903</v>
      </c>
      <c r="AA54" s="93">
        <f t="shared" si="43"/>
        <v>46.350788264547944</v>
      </c>
      <c r="AB54" s="93">
        <f t="shared" si="43"/>
        <v>0.94050837104814022</v>
      </c>
      <c r="AC54" s="116">
        <f t="shared" si="43"/>
        <v>1.5249568982517978E-4</v>
      </c>
      <c r="AD54" s="116">
        <f t="shared" si="43"/>
        <v>0.59791234498141921</v>
      </c>
    </row>
    <row r="55" spans="1:30" x14ac:dyDescent="0.25">
      <c r="G55" s="109" t="s">
        <v>7</v>
      </c>
      <c r="H55" s="83">
        <f t="shared" ref="H55:AD55" si="44">(H54/H53)*100</f>
        <v>4.0396932080636727</v>
      </c>
      <c r="I55" s="83">
        <f t="shared" si="44"/>
        <v>11.474732454900767</v>
      </c>
      <c r="J55" s="84" t="e">
        <f t="shared" si="44"/>
        <v>#DIV/0!</v>
      </c>
      <c r="K55" s="117">
        <f t="shared" si="44"/>
        <v>10.325498444848874</v>
      </c>
      <c r="L55" s="93">
        <f t="shared" si="44"/>
        <v>10.32549844484887</v>
      </c>
      <c r="M55" s="83">
        <f t="shared" si="44"/>
        <v>7.4126936181995102</v>
      </c>
      <c r="N55" s="83">
        <f t="shared" si="44"/>
        <v>7.9785562468235787</v>
      </c>
      <c r="O55" s="83">
        <f t="shared" si="44"/>
        <v>3.2288545755966442</v>
      </c>
      <c r="P55" s="84" t="e">
        <f t="shared" si="44"/>
        <v>#DIV/0!</v>
      </c>
      <c r="Q55" s="83">
        <f t="shared" si="44"/>
        <v>8.2454899852972421</v>
      </c>
      <c r="R55" s="83">
        <f t="shared" si="44"/>
        <v>9.7787601840522793</v>
      </c>
      <c r="S55" s="114" t="e">
        <f t="shared" si="44"/>
        <v>#DIV/0!</v>
      </c>
      <c r="T55" s="83">
        <f t="shared" si="44"/>
        <v>8.2454899852972421</v>
      </c>
      <c r="U55" s="83">
        <f t="shared" si="44"/>
        <v>9.7787601840522793</v>
      </c>
      <c r="V55" s="114" t="e">
        <f t="shared" si="44"/>
        <v>#DIV/0!</v>
      </c>
      <c r="W55" s="93">
        <f t="shared" si="44"/>
        <v>3.7159730930134445</v>
      </c>
      <c r="X55" s="93">
        <f t="shared" si="44"/>
        <v>8.6182789374372941</v>
      </c>
      <c r="Y55" s="114">
        <f t="shared" si="44"/>
        <v>9.0647384803897779</v>
      </c>
      <c r="Z55" s="93">
        <f t="shared" si="44"/>
        <v>9.0647384803897797</v>
      </c>
      <c r="AA55" s="93">
        <f t="shared" si="44"/>
        <v>8.6200559158236398</v>
      </c>
      <c r="AB55" s="93">
        <f t="shared" si="44"/>
        <v>5.8692393256703026</v>
      </c>
      <c r="AC55" s="118">
        <f t="shared" si="44"/>
        <v>84.682880920603651</v>
      </c>
      <c r="AD55" s="118">
        <f t="shared" si="44"/>
        <v>85.964709829861448</v>
      </c>
    </row>
    <row r="57" spans="1:30" x14ac:dyDescent="0.25">
      <c r="G57" t="s">
        <v>143</v>
      </c>
    </row>
    <row r="58" spans="1:30" ht="15.75" thickBot="1" x14ac:dyDescent="0.3">
      <c r="A58" t="s">
        <v>143</v>
      </c>
      <c r="C58" s="73" t="s">
        <v>88</v>
      </c>
      <c r="D58" s="74" t="s">
        <v>89</v>
      </c>
      <c r="G58" s="119" t="s">
        <v>52</v>
      </c>
      <c r="H58" s="120" t="s">
        <v>53</v>
      </c>
      <c r="I58" s="120" t="s">
        <v>54</v>
      </c>
      <c r="J58" s="121" t="s">
        <v>55</v>
      </c>
      <c r="K58" s="120" t="s">
        <v>56</v>
      </c>
      <c r="L58" s="121" t="s">
        <v>57</v>
      </c>
      <c r="M58" s="120" t="s">
        <v>59</v>
      </c>
      <c r="N58" s="120" t="s">
        <v>60</v>
      </c>
      <c r="O58" s="120" t="s">
        <v>61</v>
      </c>
      <c r="P58" s="121" t="s">
        <v>62</v>
      </c>
      <c r="Q58" s="120" t="s">
        <v>63</v>
      </c>
      <c r="R58" s="120" t="s">
        <v>64</v>
      </c>
      <c r="S58" s="121" t="s">
        <v>65</v>
      </c>
      <c r="T58" s="122" t="s">
        <v>66</v>
      </c>
      <c r="U58" s="120" t="s">
        <v>67</v>
      </c>
      <c r="V58" s="121" t="s">
        <v>68</v>
      </c>
      <c r="W58" s="123" t="s">
        <v>69</v>
      </c>
      <c r="X58" s="123" t="s">
        <v>70</v>
      </c>
      <c r="Y58" s="121" t="s">
        <v>72</v>
      </c>
      <c r="Z58" s="123" t="s">
        <v>90</v>
      </c>
      <c r="AA58" s="123" t="s">
        <v>91</v>
      </c>
      <c r="AB58" s="123" t="s">
        <v>92</v>
      </c>
      <c r="AC58" s="80" t="s">
        <v>93</v>
      </c>
      <c r="AD58" s="81" t="s">
        <v>94</v>
      </c>
    </row>
    <row r="59" spans="1:30" ht="15.75" thickTop="1" x14ac:dyDescent="0.25">
      <c r="A59" s="149" t="s">
        <v>95</v>
      </c>
      <c r="B59" s="149"/>
      <c r="C59" s="149"/>
      <c r="D59" s="149"/>
      <c r="G59" s="124" t="s">
        <v>119</v>
      </c>
      <c r="H59" s="125">
        <v>56.1</v>
      </c>
      <c r="I59" s="125">
        <v>10.4</v>
      </c>
      <c r="J59" s="126">
        <f>$D$5</f>
        <v>0</v>
      </c>
      <c r="K59" s="125">
        <f t="shared" ref="K59:K63" si="45">I59/H59</f>
        <v>0.18538324420677363</v>
      </c>
      <c r="L59" s="127">
        <f t="shared" ref="L59:L63" si="46">K59/$H$17</f>
        <v>8.4507108632344272E-4</v>
      </c>
      <c r="M59" s="128">
        <v>444.9</v>
      </c>
      <c r="N59" s="128">
        <v>373.7</v>
      </c>
      <c r="O59" s="128">
        <v>832.6</v>
      </c>
      <c r="P59" s="129">
        <f>$E$24</f>
        <v>0</v>
      </c>
      <c r="Q59" s="128">
        <f t="shared" ref="Q59:Q63" si="47">M59/O59</f>
        <v>0.53435022820081668</v>
      </c>
      <c r="R59" s="128">
        <f t="shared" ref="R59:R63" si="48">N59/O59</f>
        <v>0.44883497477780443</v>
      </c>
      <c r="S59" s="130">
        <f t="shared" ref="S59:S63" si="49">P59/O59</f>
        <v>0</v>
      </c>
      <c r="T59" s="131">
        <f t="shared" ref="T59:T63" si="50">(Q59*0.005*($H$18))/0.5335</f>
        <v>2.5585710551808551E-2</v>
      </c>
      <c r="U59" s="131">
        <f t="shared" ref="U59:U63" si="51">(R59*0.005*($H$18))/0.8217</f>
        <v>1.3953376452110276E-2</v>
      </c>
      <c r="V59" s="132">
        <f t="shared" ref="V59:V63" si="52">(S59*0.005*(100/20))/0.7126</f>
        <v>0</v>
      </c>
      <c r="W59" s="133">
        <f t="shared" ref="W59:W63" si="53">T59/U59</f>
        <v>1.8336572971869491</v>
      </c>
      <c r="X59" s="133">
        <f t="shared" ref="X59:X63" si="54">(T59+U59+V59)*10</f>
        <v>0.39539087003918827</v>
      </c>
      <c r="Y59" s="134">
        <f t="shared" ref="Y59:Y63" si="55">L59/X59</f>
        <v>2.1373055129970133E-3</v>
      </c>
      <c r="Z59" s="126">
        <f t="shared" ref="Z59:Z63" si="56">(Y59*900000)</f>
        <v>1923.5749616973119</v>
      </c>
      <c r="AA59" s="135">
        <f t="shared" ref="AA59:AA63" si="57">(Z59*0.2125)+26.378</f>
        <v>435.13767936067876</v>
      </c>
      <c r="AB59" s="135">
        <f t="shared" ref="AB59:AB63" si="58">-0.000006*(AA59)^2 + 0.0266*(AA59) + 3.4677</f>
        <v>13.906293470997671</v>
      </c>
      <c r="AC59" s="94">
        <f>ABS(Y59-$C$60)</f>
        <v>3.2060526357343549E-5</v>
      </c>
      <c r="AD59" s="95">
        <f>ABS(AB59-$D$60)</f>
        <v>0.13130853475956172</v>
      </c>
    </row>
    <row r="60" spans="1:30" x14ac:dyDescent="0.25">
      <c r="A60" s="159" t="s">
        <v>96</v>
      </c>
      <c r="B60" s="159"/>
      <c r="C60" s="96">
        <f>MEDIAN(Y59:Y63)</f>
        <v>2.1052449866396697E-3</v>
      </c>
      <c r="D60" s="97">
        <f>MEDIAN(AB59:AB63)</f>
        <v>13.774984936238109</v>
      </c>
      <c r="G60" s="124" t="s">
        <v>120</v>
      </c>
      <c r="H60" s="125">
        <v>55</v>
      </c>
      <c r="I60" s="125">
        <v>10.199999999999999</v>
      </c>
      <c r="J60" s="126">
        <f>$D$6</f>
        <v>0</v>
      </c>
      <c r="K60" s="125">
        <f t="shared" si="45"/>
        <v>0.18545454545454546</v>
      </c>
      <c r="L60" s="127">
        <f t="shared" si="46"/>
        <v>8.4539611366433629E-4</v>
      </c>
      <c r="M60" s="128">
        <v>449.5</v>
      </c>
      <c r="N60" s="128">
        <v>359</v>
      </c>
      <c r="O60" s="128">
        <v>813.9</v>
      </c>
      <c r="P60" s="129">
        <f>$E$25</f>
        <v>0</v>
      </c>
      <c r="Q60" s="128">
        <f t="shared" si="47"/>
        <v>0.55227914977269932</v>
      </c>
      <c r="R60" s="128">
        <f t="shared" si="48"/>
        <v>0.44108612851701684</v>
      </c>
      <c r="S60" s="130">
        <f t="shared" si="49"/>
        <v>0</v>
      </c>
      <c r="T60" s="131">
        <f t="shared" si="50"/>
        <v>2.6444181595020815E-2</v>
      </c>
      <c r="U60" s="131">
        <f t="shared" si="51"/>
        <v>1.3712480410085427E-2</v>
      </c>
      <c r="V60" s="132">
        <f t="shared" si="52"/>
        <v>0</v>
      </c>
      <c r="W60" s="133">
        <f t="shared" si="53"/>
        <v>1.9284754329035407</v>
      </c>
      <c r="X60" s="133">
        <f t="shared" si="54"/>
        <v>0.40156662005106247</v>
      </c>
      <c r="Y60" s="132">
        <f t="shared" si="55"/>
        <v>2.1052449866396697E-3</v>
      </c>
      <c r="Z60" s="126">
        <f t="shared" si="56"/>
        <v>1894.7204879757028</v>
      </c>
      <c r="AA60" s="135">
        <f t="shared" si="57"/>
        <v>429.00610369483684</v>
      </c>
      <c r="AB60" s="135">
        <f t="shared" si="58"/>
        <v>13.774984936238109</v>
      </c>
      <c r="AC60" s="94">
        <f t="shared" ref="AC60:AC63" si="59">ABS(Y60-$C$60)</f>
        <v>0</v>
      </c>
      <c r="AD60" s="95">
        <f t="shared" ref="AD60:AD63" si="60">ABS(AB60-$D$60)</f>
        <v>0</v>
      </c>
    </row>
    <row r="61" spans="1:30" x14ac:dyDescent="0.25">
      <c r="A61" s="159" t="s">
        <v>97</v>
      </c>
      <c r="B61" s="159"/>
      <c r="C61" s="96">
        <f>MEDIAN(AC59:AC63)</f>
        <v>3.2060526357343549E-5</v>
      </c>
      <c r="D61" s="97">
        <f>MEDIAN(AD59:AD63)</f>
        <v>0.13130853475956172</v>
      </c>
      <c r="G61" s="124" t="s">
        <v>121</v>
      </c>
      <c r="H61" s="125">
        <v>55.4</v>
      </c>
      <c r="I61" s="125">
        <v>10.4</v>
      </c>
      <c r="J61" s="126">
        <f>$D$7</f>
        <v>0</v>
      </c>
      <c r="K61" s="125">
        <f t="shared" si="45"/>
        <v>0.18772563176895307</v>
      </c>
      <c r="L61" s="127">
        <f t="shared" si="46"/>
        <v>8.557488798329446E-4</v>
      </c>
      <c r="M61" s="128">
        <v>454.9</v>
      </c>
      <c r="N61" s="128">
        <v>366.3</v>
      </c>
      <c r="O61" s="128">
        <v>828</v>
      </c>
      <c r="P61" s="129">
        <f>$E$26</f>
        <v>0</v>
      </c>
      <c r="Q61" s="128">
        <f t="shared" si="47"/>
        <v>0.54939613526570041</v>
      </c>
      <c r="R61" s="128">
        <f t="shared" si="48"/>
        <v>0.44239130434782609</v>
      </c>
      <c r="S61" s="130">
        <f t="shared" si="49"/>
        <v>0</v>
      </c>
      <c r="T61" s="131">
        <f t="shared" si="50"/>
        <v>2.6306137348382979E-2</v>
      </c>
      <c r="U61" s="131">
        <f t="shared" si="51"/>
        <v>1.375305570106513E-2</v>
      </c>
      <c r="V61" s="132">
        <f t="shared" si="52"/>
        <v>0</v>
      </c>
      <c r="W61" s="133">
        <f t="shared" si="53"/>
        <v>1.9127485498619521</v>
      </c>
      <c r="X61" s="133">
        <f t="shared" si="54"/>
        <v>0.40059193049448105</v>
      </c>
      <c r="Y61" s="132">
        <f t="shared" si="55"/>
        <v>2.1362109785302685E-3</v>
      </c>
      <c r="Z61" s="126">
        <f t="shared" si="56"/>
        <v>1922.5898806772416</v>
      </c>
      <c r="AA61" s="135">
        <f t="shared" si="57"/>
        <v>434.9283496439138</v>
      </c>
      <c r="AB61" s="135">
        <f t="shared" si="58"/>
        <v>13.901818084584235</v>
      </c>
      <c r="AC61" s="94">
        <f t="shared" si="59"/>
        <v>3.0965991890598722E-5</v>
      </c>
      <c r="AD61" s="95">
        <f t="shared" si="60"/>
        <v>0.12683314834612602</v>
      </c>
    </row>
    <row r="62" spans="1:30" x14ac:dyDescent="0.25">
      <c r="A62" s="159" t="s">
        <v>98</v>
      </c>
      <c r="B62" s="159"/>
      <c r="C62" s="96">
        <f>C61*1.483</f>
        <v>4.7545760587940489E-5</v>
      </c>
      <c r="D62" s="97">
        <f>D61*1.483</f>
        <v>0.19473055704843004</v>
      </c>
      <c r="G62" s="124" t="s">
        <v>122</v>
      </c>
      <c r="H62" s="125">
        <v>60.7</v>
      </c>
      <c r="I62" s="125">
        <v>11</v>
      </c>
      <c r="J62" s="126">
        <f>$D$8</f>
        <v>0</v>
      </c>
      <c r="K62" s="125">
        <f t="shared" si="45"/>
        <v>0.18121911037891267</v>
      </c>
      <c r="L62" s="127">
        <f t="shared" si="46"/>
        <v>8.2608884705708463E-4</v>
      </c>
      <c r="M62" s="128">
        <v>450.4</v>
      </c>
      <c r="N62" s="128">
        <v>363.6</v>
      </c>
      <c r="O62" s="128">
        <v>819.3</v>
      </c>
      <c r="P62" s="129">
        <f>$E$27</f>
        <v>0</v>
      </c>
      <c r="Q62" s="128">
        <f t="shared" si="47"/>
        <v>0.54973758086171121</v>
      </c>
      <c r="R62" s="128">
        <f t="shared" si="48"/>
        <v>0.44379348224093745</v>
      </c>
      <c r="S62" s="130">
        <f t="shared" si="49"/>
        <v>0</v>
      </c>
      <c r="T62" s="131">
        <f t="shared" si="50"/>
        <v>2.632248641633067E-2</v>
      </c>
      <c r="U62" s="131">
        <f t="shared" si="51"/>
        <v>1.3796646591024397E-2</v>
      </c>
      <c r="V62" s="132">
        <f t="shared" si="52"/>
        <v>0</v>
      </c>
      <c r="W62" s="133">
        <f t="shared" si="53"/>
        <v>1.9078901704603446</v>
      </c>
      <c r="X62" s="133">
        <f t="shared" si="54"/>
        <v>0.40119133007355068</v>
      </c>
      <c r="Y62" s="132">
        <f t="shared" si="55"/>
        <v>2.0590894795897937E-3</v>
      </c>
      <c r="Z62" s="126">
        <f t="shared" si="56"/>
        <v>1853.1805316308144</v>
      </c>
      <c r="AA62" s="135">
        <f t="shared" si="57"/>
        <v>420.17886297154803</v>
      </c>
      <c r="AB62" s="135">
        <f t="shared" si="58"/>
        <v>13.585156093714797</v>
      </c>
      <c r="AC62" s="94">
        <f t="shared" si="59"/>
        <v>4.6155507049876025E-5</v>
      </c>
      <c r="AD62" s="95">
        <f t="shared" si="60"/>
        <v>0.18982884252331189</v>
      </c>
    </row>
    <row r="63" spans="1:30" x14ac:dyDescent="0.25">
      <c r="A63" s="159" t="s">
        <v>99</v>
      </c>
      <c r="B63" s="159"/>
      <c r="C63" s="98">
        <f>COUNT(Y59:Y63)</f>
        <v>5</v>
      </c>
      <c r="D63" s="99">
        <f>COUNT(AB59:AB63)</f>
        <v>5</v>
      </c>
      <c r="G63" s="124" t="s">
        <v>123</v>
      </c>
      <c r="H63" s="125">
        <v>57.5</v>
      </c>
      <c r="I63" s="125">
        <v>10.4</v>
      </c>
      <c r="J63" s="126">
        <f>$D$9</f>
        <v>0</v>
      </c>
      <c r="K63" s="125">
        <f t="shared" si="45"/>
        <v>0.18086956521739131</v>
      </c>
      <c r="L63" s="127">
        <f t="shared" si="46"/>
        <v>8.244954424825241E-4</v>
      </c>
      <c r="M63" s="128">
        <v>461.6</v>
      </c>
      <c r="N63" s="128">
        <v>371.9</v>
      </c>
      <c r="O63" s="128">
        <v>822.5</v>
      </c>
      <c r="P63" s="129">
        <f>$E$28</f>
        <v>0</v>
      </c>
      <c r="Q63" s="128">
        <f t="shared" si="47"/>
        <v>0.5612158054711246</v>
      </c>
      <c r="R63" s="128">
        <f t="shared" si="48"/>
        <v>0.45215805471124615</v>
      </c>
      <c r="S63" s="130">
        <f t="shared" si="49"/>
        <v>0</v>
      </c>
      <c r="T63" s="131">
        <f t="shared" si="50"/>
        <v>2.687208575587606E-2</v>
      </c>
      <c r="U63" s="131">
        <f t="shared" si="51"/>
        <v>1.4056684322257254E-2</v>
      </c>
      <c r="V63" s="132">
        <f t="shared" si="52"/>
        <v>0</v>
      </c>
      <c r="W63" s="133">
        <f t="shared" si="53"/>
        <v>1.9116944750140679</v>
      </c>
      <c r="X63" s="133">
        <f t="shared" si="54"/>
        <v>0.40928770078133314</v>
      </c>
      <c r="Y63" s="132">
        <f t="shared" si="55"/>
        <v>2.0144642531611783E-3</v>
      </c>
      <c r="Z63" s="126">
        <f t="shared" si="56"/>
        <v>1813.0178278450605</v>
      </c>
      <c r="AA63" s="135">
        <f t="shared" si="57"/>
        <v>411.64428841707536</v>
      </c>
      <c r="AB63" s="135">
        <f t="shared" si="58"/>
        <v>13.400731950775803</v>
      </c>
      <c r="AC63" s="94">
        <f t="shared" si="59"/>
        <v>9.0780733478491426E-5</v>
      </c>
      <c r="AD63" s="95">
        <f t="shared" si="60"/>
        <v>0.37425298546230579</v>
      </c>
    </row>
    <row r="64" spans="1:30" ht="15.75" thickBot="1" x14ac:dyDescent="0.3">
      <c r="A64" s="160" t="s">
        <v>100</v>
      </c>
      <c r="B64" s="160"/>
      <c r="C64" s="96">
        <f>_xlfn.CONFIDENCE.NORM(0.05,C62,C63)</f>
        <v>4.1674930864187484E-5</v>
      </c>
      <c r="D64" s="97">
        <f>_xlfn.CONFIDENCE.NORM(0.05,D62,D63)</f>
        <v>0.17068572259198281</v>
      </c>
      <c r="G64" s="119"/>
      <c r="H64" s="120"/>
      <c r="I64" s="120"/>
      <c r="J64" s="121"/>
      <c r="K64" s="123"/>
      <c r="L64" s="136"/>
      <c r="M64" s="137"/>
      <c r="N64" s="137"/>
      <c r="O64" s="137"/>
      <c r="P64" s="138"/>
      <c r="Q64" s="137"/>
      <c r="R64" s="137"/>
      <c r="S64" s="139"/>
      <c r="T64" s="120"/>
      <c r="U64" s="120"/>
      <c r="V64" s="121"/>
      <c r="W64" s="123"/>
      <c r="X64" s="123"/>
      <c r="Y64" s="121"/>
      <c r="Z64" s="140"/>
      <c r="AA64" s="140"/>
      <c r="AB64" s="140"/>
      <c r="AC64" s="107"/>
      <c r="AD64" s="108"/>
    </row>
    <row r="65" spans="1:30" ht="15.75" thickTop="1" x14ac:dyDescent="0.25">
      <c r="G65" s="141" t="s">
        <v>86</v>
      </c>
      <c r="H65" s="131"/>
      <c r="I65" s="131"/>
      <c r="J65" s="132"/>
      <c r="K65" s="133"/>
      <c r="L65" s="142"/>
      <c r="M65" s="128"/>
      <c r="N65" s="128"/>
      <c r="O65" s="128"/>
      <c r="P65" s="129"/>
      <c r="Q65" s="128"/>
      <c r="R65" s="128"/>
      <c r="S65" s="130"/>
      <c r="T65" s="131"/>
      <c r="U65" s="131"/>
      <c r="V65" s="132"/>
      <c r="W65" s="133"/>
      <c r="X65" s="133"/>
      <c r="Y65" s="132"/>
      <c r="Z65" s="135"/>
      <c r="AA65" s="135"/>
      <c r="AB65" s="135"/>
      <c r="AC65" s="94"/>
      <c r="AD65" s="111"/>
    </row>
    <row r="66" spans="1:30" x14ac:dyDescent="0.25">
      <c r="A66" s="149" t="s">
        <v>101</v>
      </c>
      <c r="B66" s="149"/>
      <c r="C66" s="149"/>
      <c r="D66" s="149"/>
      <c r="G66" s="141" t="s">
        <v>5</v>
      </c>
      <c r="H66" s="125">
        <f t="shared" ref="H66:AD66" si="61">AVERAGE(H59:H63)</f>
        <v>56.94</v>
      </c>
      <c r="I66" s="125">
        <f t="shared" si="61"/>
        <v>10.48</v>
      </c>
      <c r="J66" s="126">
        <f t="shared" si="61"/>
        <v>0</v>
      </c>
      <c r="K66" s="143">
        <f t="shared" si="61"/>
        <v>0.18413041940531522</v>
      </c>
      <c r="L66" s="144">
        <f t="shared" si="61"/>
        <v>8.393600738720666E-4</v>
      </c>
      <c r="M66" s="125">
        <f t="shared" si="61"/>
        <v>452.25999999999993</v>
      </c>
      <c r="N66" s="125">
        <f t="shared" si="61"/>
        <v>366.9</v>
      </c>
      <c r="O66" s="125">
        <f t="shared" si="61"/>
        <v>823.26</v>
      </c>
      <c r="P66" s="126">
        <f t="shared" si="61"/>
        <v>0</v>
      </c>
      <c r="Q66" s="125">
        <f t="shared" si="61"/>
        <v>0.54939577991441046</v>
      </c>
      <c r="R66" s="125">
        <f t="shared" si="61"/>
        <v>0.4456527889189662</v>
      </c>
      <c r="S66" s="145">
        <f t="shared" si="61"/>
        <v>0</v>
      </c>
      <c r="T66" s="125">
        <f t="shared" si="61"/>
        <v>2.6306120333483819E-2</v>
      </c>
      <c r="U66" s="125">
        <f t="shared" si="61"/>
        <v>1.3854448695308497E-2</v>
      </c>
      <c r="V66" s="145">
        <f t="shared" si="61"/>
        <v>0</v>
      </c>
      <c r="W66" s="135">
        <f t="shared" si="61"/>
        <v>1.898893185085371</v>
      </c>
      <c r="X66" s="135">
        <f t="shared" si="61"/>
        <v>0.40160569028792314</v>
      </c>
      <c r="Y66" s="144">
        <f t="shared" si="61"/>
        <v>2.0904630421835846E-3</v>
      </c>
      <c r="Z66" s="135">
        <f t="shared" si="61"/>
        <v>1881.4167379652263</v>
      </c>
      <c r="AA66" s="135">
        <f t="shared" si="61"/>
        <v>426.17905681761056</v>
      </c>
      <c r="AB66" s="135">
        <f t="shared" si="61"/>
        <v>13.713796907262125</v>
      </c>
      <c r="AC66" s="115">
        <f t="shared" si="61"/>
        <v>3.9992551755261942E-5</v>
      </c>
      <c r="AD66" s="115">
        <f t="shared" si="61"/>
        <v>0.16444470221826107</v>
      </c>
    </row>
    <row r="67" spans="1:30" x14ac:dyDescent="0.25">
      <c r="A67" s="159" t="s">
        <v>5</v>
      </c>
      <c r="B67" s="159"/>
      <c r="C67" s="96">
        <f>AVERAGE(Y59:Y63)</f>
        <v>2.0904630421835846E-3</v>
      </c>
      <c r="D67" s="97">
        <f>AVERAGE(AB59:AB63)</f>
        <v>13.713796907262125</v>
      </c>
      <c r="G67" s="141" t="s">
        <v>6</v>
      </c>
      <c r="H67" s="125">
        <f t="shared" ref="H67:AD67" si="62">STDEV(H59:H63)</f>
        <v>2.3071627597549345</v>
      </c>
      <c r="I67" s="125">
        <f t="shared" si="62"/>
        <v>0.3033150177620621</v>
      </c>
      <c r="J67" s="126">
        <f t="shared" si="62"/>
        <v>0</v>
      </c>
      <c r="K67" s="135">
        <f t="shared" si="62"/>
        <v>2.9731011586880008E-3</v>
      </c>
      <c r="L67" s="142">
        <f t="shared" si="62"/>
        <v>1.3552906772521302E-5</v>
      </c>
      <c r="M67" s="125">
        <f t="shared" si="62"/>
        <v>6.3137152295617662</v>
      </c>
      <c r="N67" s="125">
        <f t="shared" si="62"/>
        <v>6.018720794321653</v>
      </c>
      <c r="O67" s="125">
        <f t="shared" si="62"/>
        <v>7.3070513888982811</v>
      </c>
      <c r="P67" s="126">
        <f t="shared" si="62"/>
        <v>0</v>
      </c>
      <c r="Q67" s="125">
        <f t="shared" si="62"/>
        <v>9.6761598824293277E-3</v>
      </c>
      <c r="R67" s="125">
        <f t="shared" si="62"/>
        <v>4.6742240004592544E-3</v>
      </c>
      <c r="S67" s="145">
        <f t="shared" si="62"/>
        <v>0</v>
      </c>
      <c r="T67" s="125">
        <f t="shared" si="62"/>
        <v>4.6331303504528072E-4</v>
      </c>
      <c r="U67" s="125">
        <f t="shared" si="62"/>
        <v>1.4531222111687067E-4</v>
      </c>
      <c r="V67" s="145">
        <f t="shared" si="62"/>
        <v>0</v>
      </c>
      <c r="W67" s="135">
        <f t="shared" si="62"/>
        <v>3.7308244258606037E-2</v>
      </c>
      <c r="X67" s="135">
        <f t="shared" si="62"/>
        <v>4.970870289356011E-3</v>
      </c>
      <c r="Y67" s="145">
        <f t="shared" si="62"/>
        <v>5.3070031553807932E-5</v>
      </c>
      <c r="Z67" s="135">
        <f t="shared" si="62"/>
        <v>47.763028398427096</v>
      </c>
      <c r="AA67" s="135">
        <f t="shared" si="62"/>
        <v>10.149643534665753</v>
      </c>
      <c r="AB67" s="135">
        <f t="shared" si="62"/>
        <v>0.21835120273967587</v>
      </c>
      <c r="AC67" s="116">
        <f t="shared" si="62"/>
        <v>3.3019772207406543E-5</v>
      </c>
      <c r="AD67" s="116">
        <f t="shared" si="62"/>
        <v>0.13621542218396182</v>
      </c>
    </row>
    <row r="68" spans="1:30" x14ac:dyDescent="0.25">
      <c r="A68" s="159" t="s">
        <v>6</v>
      </c>
      <c r="B68" s="159"/>
      <c r="C68" s="96">
        <f>STDEV(Y59:Y63)</f>
        <v>5.3070031553807932E-5</v>
      </c>
      <c r="D68" s="97">
        <f>STDEV(AB59:AB63)</f>
        <v>0.21835120273967587</v>
      </c>
      <c r="G68" s="141" t="s">
        <v>7</v>
      </c>
      <c r="H68" s="125">
        <f t="shared" ref="H68:AD68" si="63">(H67/H66)*100</f>
        <v>4.0519191425271064</v>
      </c>
      <c r="I68" s="125">
        <f t="shared" si="63"/>
        <v>2.8942272687219663</v>
      </c>
      <c r="J68" s="126" t="e">
        <f t="shared" si="63"/>
        <v>#DIV/0!</v>
      </c>
      <c r="K68" s="146">
        <f t="shared" si="63"/>
        <v>1.6146713662469274</v>
      </c>
      <c r="L68" s="135">
        <f t="shared" si="63"/>
        <v>1.6146713662469256</v>
      </c>
      <c r="M68" s="125">
        <f t="shared" si="63"/>
        <v>1.3960366226422338</v>
      </c>
      <c r="N68" s="125">
        <f t="shared" si="63"/>
        <v>1.6404254004692431</v>
      </c>
      <c r="O68" s="125">
        <f t="shared" si="63"/>
        <v>0.88757517538788255</v>
      </c>
      <c r="P68" s="126" t="e">
        <f t="shared" si="63"/>
        <v>#DIV/0!</v>
      </c>
      <c r="Q68" s="125">
        <f t="shared" si="63"/>
        <v>1.7612366596512194</v>
      </c>
      <c r="R68" s="125">
        <f t="shared" si="63"/>
        <v>1.048848816092381</v>
      </c>
      <c r="S68" s="145" t="e">
        <f t="shared" si="63"/>
        <v>#DIV/0!</v>
      </c>
      <c r="T68" s="125">
        <f t="shared" si="63"/>
        <v>1.7612366596512199</v>
      </c>
      <c r="U68" s="125">
        <f t="shared" si="63"/>
        <v>1.0488488160923894</v>
      </c>
      <c r="V68" s="145" t="e">
        <f t="shared" si="63"/>
        <v>#DIV/0!</v>
      </c>
      <c r="W68" s="135">
        <f t="shared" si="63"/>
        <v>1.9647363291226263</v>
      </c>
      <c r="X68" s="135">
        <f t="shared" si="63"/>
        <v>1.2377489685946046</v>
      </c>
      <c r="Y68" s="145">
        <f t="shared" si="63"/>
        <v>2.5386735131358193</v>
      </c>
      <c r="Z68" s="135">
        <f t="shared" si="63"/>
        <v>2.5386735131358167</v>
      </c>
      <c r="AA68" s="135">
        <f t="shared" si="63"/>
        <v>2.3815444171414173</v>
      </c>
      <c r="AB68" s="135">
        <f t="shared" si="63"/>
        <v>1.5922009361539271</v>
      </c>
      <c r="AC68" s="118">
        <f t="shared" si="63"/>
        <v>82.564804590299829</v>
      </c>
      <c r="AD68" s="118">
        <f t="shared" si="63"/>
        <v>82.833572834209264</v>
      </c>
    </row>
    <row r="69" spans="1:30" x14ac:dyDescent="0.25">
      <c r="A69" s="159" t="s">
        <v>7</v>
      </c>
      <c r="B69" s="159"/>
      <c r="C69" s="101">
        <f>(C68/C67)*100</f>
        <v>2.5386735131358193</v>
      </c>
      <c r="D69" s="97">
        <f>(D68/D67)*100</f>
        <v>1.5922009361539271</v>
      </c>
    </row>
    <row r="70" spans="1:30" x14ac:dyDescent="0.25">
      <c r="A70" s="159" t="s">
        <v>99</v>
      </c>
      <c r="B70" s="159"/>
      <c r="C70" s="98">
        <f>COUNT(Y59:Y63)</f>
        <v>5</v>
      </c>
      <c r="D70" s="99">
        <f>COUNT(AB59:AB63)</f>
        <v>5</v>
      </c>
    </row>
    <row r="71" spans="1:30" x14ac:dyDescent="0.25">
      <c r="A71" s="160" t="s">
        <v>100</v>
      </c>
      <c r="B71" s="160"/>
      <c r="C71" s="96">
        <f>_xlfn.CONFIDENCE.NORM(0.05,C68,C70)</f>
        <v>4.6517078886023062E-5</v>
      </c>
      <c r="D71" s="97">
        <f>_xlfn.CONFIDENCE.NORM(0.05,D68,D70)</f>
        <v>0.19138975096333288</v>
      </c>
      <c r="G71" s="161" t="s">
        <v>124</v>
      </c>
      <c r="H71" s="161"/>
      <c r="I71" s="161"/>
      <c r="J71" s="161"/>
    </row>
  </sheetData>
  <mergeCells count="38">
    <mergeCell ref="A41:D41"/>
    <mergeCell ref="G2:I2"/>
    <mergeCell ref="A3:E3"/>
    <mergeCell ref="R10:T10"/>
    <mergeCell ref="U10:W10"/>
    <mergeCell ref="K14:M14"/>
    <mergeCell ref="N14:P14"/>
    <mergeCell ref="Q14:S14"/>
    <mergeCell ref="T14:U14"/>
    <mergeCell ref="AF23:AI23"/>
    <mergeCell ref="AF24:AG24"/>
    <mergeCell ref="AF25:AG25"/>
    <mergeCell ref="AF26:AG26"/>
    <mergeCell ref="AF27:AG27"/>
    <mergeCell ref="A59:D59"/>
    <mergeCell ref="A42:B42"/>
    <mergeCell ref="A43:B43"/>
    <mergeCell ref="A44:B44"/>
    <mergeCell ref="A45:B45"/>
    <mergeCell ref="A46:B46"/>
    <mergeCell ref="A48:D48"/>
    <mergeCell ref="A49:B49"/>
    <mergeCell ref="A50:B50"/>
    <mergeCell ref="A51:B51"/>
    <mergeCell ref="A52:B52"/>
    <mergeCell ref="A53:B53"/>
    <mergeCell ref="G71:J71"/>
    <mergeCell ref="A60:B60"/>
    <mergeCell ref="A61:B61"/>
    <mergeCell ref="A62:B62"/>
    <mergeCell ref="A63:B63"/>
    <mergeCell ref="A64:B64"/>
    <mergeCell ref="A66:D66"/>
    <mergeCell ref="A67:B67"/>
    <mergeCell ref="A68:B68"/>
    <mergeCell ref="A69:B69"/>
    <mergeCell ref="A70:B70"/>
    <mergeCell ref="A71:B71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71"/>
  <sheetViews>
    <sheetView tabSelected="1" topLeftCell="A34" zoomScaleNormal="100" workbookViewId="0">
      <selection activeCell="C37" sqref="C37"/>
    </sheetView>
  </sheetViews>
  <sheetFormatPr defaultRowHeight="15" x14ac:dyDescent="0.25"/>
  <cols>
    <col min="1" max="1" width="10.28515625" customWidth="1"/>
    <col min="2" max="2" width="8.5703125" customWidth="1"/>
    <col min="3" max="4" width="11.42578125" customWidth="1"/>
    <col min="5" max="5" width="9.85546875" customWidth="1"/>
    <col min="7" max="7" width="15.85546875" customWidth="1"/>
    <col min="8" max="8" width="12.85546875" bestFit="1" customWidth="1"/>
    <col min="9" max="9" width="14.7109375" bestFit="1" customWidth="1"/>
    <col min="10" max="10" width="15.28515625" bestFit="1" customWidth="1"/>
    <col min="11" max="11" width="23" bestFit="1" customWidth="1"/>
    <col min="12" max="12" width="23.5703125" bestFit="1" customWidth="1"/>
    <col min="13" max="13" width="24.5703125" bestFit="1" customWidth="1"/>
    <col min="14" max="14" width="18.42578125" bestFit="1" customWidth="1"/>
    <col min="15" max="15" width="18.140625" bestFit="1" customWidth="1"/>
    <col min="16" max="16" width="17.5703125" bestFit="1" customWidth="1"/>
    <col min="17" max="19" width="32.85546875" bestFit="1" customWidth="1"/>
    <col min="20" max="20" width="32.7109375" bestFit="1" customWidth="1"/>
    <col min="21" max="21" width="32.5703125" bestFit="1" customWidth="1"/>
    <col min="22" max="22" width="27.140625" bestFit="1" customWidth="1"/>
    <col min="23" max="23" width="26.5703125" bestFit="1" customWidth="1"/>
    <col min="24" max="25" width="31.140625" bestFit="1" customWidth="1"/>
    <col min="26" max="26" width="31.140625" customWidth="1"/>
    <col min="27" max="27" width="30.140625" bestFit="1" customWidth="1"/>
    <col min="28" max="28" width="30.140625" customWidth="1"/>
    <col min="29" max="29" width="24.42578125" customWidth="1"/>
    <col min="30" max="30" width="22.7109375" customWidth="1"/>
    <col min="31" max="31" width="12.42578125" customWidth="1"/>
    <col min="32" max="32" width="10.28515625" customWidth="1"/>
    <col min="33" max="33" width="19.28515625" bestFit="1" customWidth="1"/>
    <col min="34" max="34" width="15" customWidth="1"/>
    <col min="35" max="35" width="15" bestFit="1" customWidth="1"/>
  </cols>
  <sheetData>
    <row r="1" spans="1:30" x14ac:dyDescent="0.25">
      <c r="A1" s="3" t="s">
        <v>0</v>
      </c>
      <c r="B1" s="4" t="s">
        <v>125</v>
      </c>
      <c r="C1" s="3" t="s">
        <v>33</v>
      </c>
      <c r="D1" s="4">
        <v>2010</v>
      </c>
      <c r="E1" s="4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</row>
    <row r="2" spans="1:30" x14ac:dyDescent="0.25">
      <c r="A2" s="3"/>
      <c r="B2" s="4"/>
      <c r="C2" s="3"/>
      <c r="D2" s="4"/>
      <c r="E2" s="4"/>
      <c r="G2" s="150" t="s">
        <v>13</v>
      </c>
      <c r="H2" s="150"/>
      <c r="I2" s="150"/>
      <c r="J2" s="6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Y2" s="7"/>
      <c r="Z2" s="7"/>
      <c r="AA2" s="7"/>
      <c r="AB2" s="7"/>
      <c r="AC2" s="7"/>
      <c r="AD2" s="7"/>
    </row>
    <row r="3" spans="1:30" x14ac:dyDescent="0.25">
      <c r="A3" s="151" t="s">
        <v>34</v>
      </c>
      <c r="B3" s="151"/>
      <c r="C3" s="151"/>
      <c r="D3" s="151"/>
      <c r="E3" s="151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Y3" s="8"/>
      <c r="Z3" s="8"/>
      <c r="AA3" s="9"/>
      <c r="AB3" s="9"/>
      <c r="AC3" s="9"/>
      <c r="AD3" s="10"/>
    </row>
    <row r="4" spans="1:30" x14ac:dyDescent="0.25">
      <c r="A4" s="11" t="s">
        <v>0</v>
      </c>
      <c r="B4" s="11" t="s">
        <v>8</v>
      </c>
      <c r="C4" s="11" t="s">
        <v>9</v>
      </c>
      <c r="D4" s="11" t="s">
        <v>10</v>
      </c>
      <c r="E4" s="12"/>
      <c r="G4" s="5" t="s">
        <v>14</v>
      </c>
      <c r="H4" s="5">
        <f>400/20</f>
        <v>20</v>
      </c>
      <c r="I4" s="5" t="s">
        <v>15</v>
      </c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AA4" s="13"/>
      <c r="AB4" s="13"/>
      <c r="AC4" s="13"/>
    </row>
    <row r="5" spans="1:30" x14ac:dyDescent="0.25">
      <c r="A5" s="12" t="s">
        <v>126</v>
      </c>
      <c r="B5" s="12">
        <v>48.8</v>
      </c>
      <c r="C5" s="148">
        <v>6</v>
      </c>
      <c r="D5" s="12">
        <v>0</v>
      </c>
      <c r="E5" s="12"/>
      <c r="G5" s="5" t="s">
        <v>16</v>
      </c>
      <c r="H5" s="5">
        <f>(12.2*0.9)/20</f>
        <v>0.54900000000000004</v>
      </c>
      <c r="I5" s="5" t="s">
        <v>15</v>
      </c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</row>
    <row r="6" spans="1:30" x14ac:dyDescent="0.25">
      <c r="A6" s="12" t="s">
        <v>127</v>
      </c>
      <c r="B6" s="12">
        <v>50.9</v>
      </c>
      <c r="C6" s="148">
        <v>4.7</v>
      </c>
      <c r="D6" s="12">
        <v>0</v>
      </c>
      <c r="E6" s="12"/>
      <c r="G6" s="5" t="s">
        <v>17</v>
      </c>
      <c r="H6" s="5">
        <f>(46.93*0.4)/10</f>
        <v>1.8772000000000002</v>
      </c>
      <c r="I6" s="5" t="s">
        <v>15</v>
      </c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Y6" s="7"/>
      <c r="Z6" s="7"/>
      <c r="AA6" s="7"/>
      <c r="AB6" s="7"/>
      <c r="AC6" s="7"/>
      <c r="AD6" s="7"/>
    </row>
    <row r="7" spans="1:30" x14ac:dyDescent="0.25">
      <c r="A7" s="12" t="s">
        <v>128</v>
      </c>
      <c r="B7" s="12">
        <v>60.1</v>
      </c>
      <c r="C7" s="148">
        <v>7.9</v>
      </c>
      <c r="D7" s="12">
        <v>0</v>
      </c>
      <c r="E7" s="12"/>
      <c r="G7" s="5" t="s">
        <v>18</v>
      </c>
      <c r="H7" s="5"/>
      <c r="I7" s="5" t="s">
        <v>15</v>
      </c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Y7" s="1"/>
      <c r="Z7" s="1"/>
      <c r="AA7" s="9"/>
      <c r="AB7" s="9"/>
      <c r="AC7" s="9"/>
      <c r="AD7" s="13"/>
    </row>
    <row r="8" spans="1:30" x14ac:dyDescent="0.25">
      <c r="A8" s="12" t="s">
        <v>129</v>
      </c>
      <c r="B8" s="12">
        <v>50.7</v>
      </c>
      <c r="C8" s="148">
        <v>7.4</v>
      </c>
      <c r="D8" s="12">
        <v>0</v>
      </c>
      <c r="E8" s="12"/>
      <c r="G8" s="5" t="s">
        <v>19</v>
      </c>
      <c r="H8" s="5">
        <f>(30.93*0.97)/20</f>
        <v>1.500105</v>
      </c>
      <c r="I8" s="5" t="s">
        <v>15</v>
      </c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AA8" s="13"/>
      <c r="AB8" s="13"/>
      <c r="AC8" s="13"/>
    </row>
    <row r="9" spans="1:30" x14ac:dyDescent="0.25">
      <c r="A9" s="12" t="s">
        <v>130</v>
      </c>
      <c r="B9" s="12">
        <v>24.7</v>
      </c>
      <c r="C9" s="148">
        <v>3.2</v>
      </c>
      <c r="D9" s="12">
        <v>0</v>
      </c>
      <c r="E9" s="12"/>
      <c r="G9" s="5" t="s">
        <v>20</v>
      </c>
      <c r="H9" s="5"/>
      <c r="I9" s="5" t="s">
        <v>15</v>
      </c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</row>
    <row r="10" spans="1:30" x14ac:dyDescent="0.25">
      <c r="A10" s="12" t="s">
        <v>131</v>
      </c>
      <c r="B10" s="12">
        <v>24.6</v>
      </c>
      <c r="C10" s="148">
        <v>3.1</v>
      </c>
      <c r="D10" s="12">
        <v>0</v>
      </c>
      <c r="E10" s="12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150"/>
      <c r="S10" s="150"/>
      <c r="T10" s="150"/>
      <c r="U10" s="150"/>
      <c r="V10" s="150"/>
      <c r="W10" s="150"/>
      <c r="X10" s="14"/>
      <c r="Y10" s="7"/>
      <c r="Z10" s="7"/>
      <c r="AA10" s="7"/>
      <c r="AB10" s="7"/>
      <c r="AC10" s="7"/>
      <c r="AD10" s="7"/>
    </row>
    <row r="11" spans="1:30" x14ac:dyDescent="0.25">
      <c r="A11" s="12" t="s">
        <v>132</v>
      </c>
      <c r="B11" s="12">
        <v>51.1</v>
      </c>
      <c r="C11" s="148">
        <v>6.7</v>
      </c>
      <c r="D11" s="12">
        <v>0</v>
      </c>
      <c r="E11" s="12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2"/>
      <c r="Y11" s="1"/>
      <c r="Z11" s="1"/>
      <c r="AA11" s="9"/>
      <c r="AB11" s="9"/>
      <c r="AC11" s="9"/>
      <c r="AD11" s="13"/>
    </row>
    <row r="12" spans="1:30" x14ac:dyDescent="0.25">
      <c r="A12" s="12" t="s">
        <v>133</v>
      </c>
      <c r="B12" s="12">
        <v>50.1</v>
      </c>
      <c r="C12" s="148">
        <v>5.8</v>
      </c>
      <c r="D12" s="12">
        <v>0</v>
      </c>
      <c r="E12" s="12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2"/>
      <c r="AA12" s="13"/>
      <c r="AB12" s="13"/>
      <c r="AC12" s="13"/>
    </row>
    <row r="13" spans="1:30" x14ac:dyDescent="0.25">
      <c r="A13" s="12" t="s">
        <v>134</v>
      </c>
      <c r="B13" s="12">
        <v>50.6</v>
      </c>
      <c r="C13" s="148">
        <v>6.4</v>
      </c>
      <c r="D13" s="12">
        <v>0</v>
      </c>
      <c r="E13" s="12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2"/>
    </row>
    <row r="14" spans="1:30" x14ac:dyDescent="0.25">
      <c r="A14" s="12" t="s">
        <v>135</v>
      </c>
      <c r="B14" s="12">
        <v>51.9</v>
      </c>
      <c r="C14" s="148">
        <v>8.1999999999999993</v>
      </c>
      <c r="D14" s="12">
        <v>0</v>
      </c>
      <c r="E14" s="12"/>
      <c r="G14" s="5"/>
      <c r="H14" s="5"/>
      <c r="I14" s="5"/>
      <c r="J14" s="15"/>
      <c r="K14" s="152" t="s">
        <v>21</v>
      </c>
      <c r="L14" s="152"/>
      <c r="M14" s="152"/>
      <c r="N14" s="153" t="s">
        <v>22</v>
      </c>
      <c r="O14" s="153"/>
      <c r="P14" s="153"/>
      <c r="Q14" s="154" t="s">
        <v>23</v>
      </c>
      <c r="R14" s="154"/>
      <c r="S14" s="154"/>
      <c r="T14" s="155" t="s">
        <v>24</v>
      </c>
      <c r="U14" s="155"/>
      <c r="V14" s="5"/>
      <c r="W14" s="5"/>
      <c r="X14" s="2"/>
      <c r="Y14" s="7"/>
      <c r="Z14" s="7"/>
      <c r="AA14" s="7"/>
      <c r="AB14" s="7"/>
      <c r="AC14" s="7"/>
      <c r="AD14" s="7"/>
    </row>
    <row r="15" spans="1:30" x14ac:dyDescent="0.25">
      <c r="A15" s="12"/>
      <c r="B15" s="12"/>
      <c r="C15" s="12"/>
      <c r="D15" s="12"/>
      <c r="E15" s="12"/>
      <c r="G15" s="5"/>
      <c r="H15" s="5"/>
      <c r="I15" s="5"/>
      <c r="J15" s="16" t="s">
        <v>0</v>
      </c>
      <c r="K15" s="17" t="s">
        <v>25</v>
      </c>
      <c r="L15" s="17" t="s">
        <v>26</v>
      </c>
      <c r="M15" s="17" t="s">
        <v>27</v>
      </c>
      <c r="N15" s="147" t="s">
        <v>28</v>
      </c>
      <c r="O15" s="147" t="s">
        <v>29</v>
      </c>
      <c r="P15" s="147" t="s">
        <v>30</v>
      </c>
      <c r="Q15" s="19" t="s">
        <v>8</v>
      </c>
      <c r="R15" s="19" t="s">
        <v>9</v>
      </c>
      <c r="S15" s="19" t="s">
        <v>10</v>
      </c>
      <c r="T15" s="16" t="s">
        <v>11</v>
      </c>
      <c r="U15" s="16" t="s">
        <v>12</v>
      </c>
      <c r="V15" s="5"/>
      <c r="W15" s="5"/>
      <c r="X15" s="2"/>
      <c r="Y15" s="1"/>
      <c r="Z15" s="1"/>
      <c r="AA15" s="9"/>
      <c r="AB15" s="9"/>
      <c r="AC15" s="9"/>
      <c r="AD15" s="20"/>
    </row>
    <row r="16" spans="1:30" x14ac:dyDescent="0.25">
      <c r="A16" s="12" t="s">
        <v>45</v>
      </c>
      <c r="B16" s="12">
        <v>48.6</v>
      </c>
      <c r="C16" s="12">
        <v>0</v>
      </c>
      <c r="D16" s="12">
        <v>76.027000000000001</v>
      </c>
      <c r="E16" s="12"/>
      <c r="G16" s="5"/>
      <c r="H16" s="5"/>
      <c r="I16" s="5"/>
      <c r="J16" s="21">
        <v>1</v>
      </c>
      <c r="K16" s="22">
        <v>10</v>
      </c>
      <c r="L16" s="22">
        <v>0</v>
      </c>
      <c r="M16" s="22">
        <v>10</v>
      </c>
      <c r="N16" s="23">
        <f t="shared" ref="N16:N21" si="0">$H$5*(K16/1000)</f>
        <v>5.490000000000001E-3</v>
      </c>
      <c r="O16" s="24">
        <f>$H$7*(L16/1000)</f>
        <v>0</v>
      </c>
      <c r="P16" s="23">
        <f t="shared" ref="P16:P21" si="1">$H$6*(M16/1000)</f>
        <v>1.8772000000000004E-2</v>
      </c>
      <c r="Q16" s="25">
        <f t="shared" ref="Q16:S21" si="2">B16</f>
        <v>48.6</v>
      </c>
      <c r="R16" s="25">
        <f t="shared" si="2"/>
        <v>0</v>
      </c>
      <c r="S16" s="25">
        <f t="shared" si="2"/>
        <v>76.027000000000001</v>
      </c>
      <c r="T16" s="26">
        <f t="shared" ref="T16:T20" si="3">R16/Q16</f>
        <v>0</v>
      </c>
      <c r="U16" s="21">
        <f t="shared" ref="U16:U21" si="4">S16/Q16</f>
        <v>1.5643415637860083</v>
      </c>
      <c r="V16" s="5"/>
      <c r="W16" s="5"/>
      <c r="X16" s="2"/>
      <c r="AA16" s="13"/>
      <c r="AB16" s="13"/>
      <c r="AC16" s="13"/>
    </row>
    <row r="17" spans="1:35" x14ac:dyDescent="0.25">
      <c r="A17" s="12" t="s">
        <v>46</v>
      </c>
      <c r="B17" s="12">
        <v>49.9</v>
      </c>
      <c r="C17" s="12">
        <v>30.7</v>
      </c>
      <c r="D17" s="12">
        <v>98.2</v>
      </c>
      <c r="E17" s="12"/>
      <c r="G17" s="27" t="s">
        <v>31</v>
      </c>
      <c r="H17" s="4">
        <v>224.19</v>
      </c>
      <c r="I17" s="5"/>
      <c r="J17" s="21">
        <v>2</v>
      </c>
      <c r="K17" s="22">
        <v>10</v>
      </c>
      <c r="L17" s="22">
        <v>2</v>
      </c>
      <c r="M17" s="22">
        <v>8</v>
      </c>
      <c r="N17" s="23">
        <f t="shared" si="0"/>
        <v>5.490000000000001E-3</v>
      </c>
      <c r="O17" s="24">
        <f>$H$8*(L17/1000)</f>
        <v>3.0002100000000001E-3</v>
      </c>
      <c r="P17" s="23">
        <f t="shared" si="1"/>
        <v>1.5017600000000002E-2</v>
      </c>
      <c r="Q17" s="25">
        <f t="shared" si="2"/>
        <v>49.9</v>
      </c>
      <c r="R17" s="25">
        <f t="shared" si="2"/>
        <v>30.7</v>
      </c>
      <c r="S17" s="25">
        <f t="shared" si="2"/>
        <v>98.2</v>
      </c>
      <c r="T17" s="26">
        <f t="shared" si="3"/>
        <v>0.61523046092184364</v>
      </c>
      <c r="U17" s="21">
        <f t="shared" si="4"/>
        <v>1.9679358717434872</v>
      </c>
      <c r="V17" s="5"/>
      <c r="W17" s="5"/>
      <c r="X17" s="2"/>
    </row>
    <row r="18" spans="1:35" x14ac:dyDescent="0.25">
      <c r="A18" s="12" t="s">
        <v>47</v>
      </c>
      <c r="B18" s="12">
        <v>48.7</v>
      </c>
      <c r="C18" s="12">
        <v>64.8</v>
      </c>
      <c r="D18" s="12">
        <v>30.6</v>
      </c>
      <c r="E18" s="12"/>
      <c r="G18" s="27" t="s">
        <v>48</v>
      </c>
      <c r="H18" s="28">
        <f>51.09/10</f>
        <v>5.109</v>
      </c>
      <c r="I18" s="5"/>
      <c r="J18" s="21">
        <v>3</v>
      </c>
      <c r="K18" s="22">
        <v>10</v>
      </c>
      <c r="L18" s="22">
        <v>4</v>
      </c>
      <c r="M18" s="22">
        <v>6</v>
      </c>
      <c r="N18" s="23">
        <f t="shared" si="0"/>
        <v>5.490000000000001E-3</v>
      </c>
      <c r="O18" s="24">
        <f>$H$8*(L18/1000)</f>
        <v>6.0004200000000002E-3</v>
      </c>
      <c r="P18" s="23">
        <f t="shared" si="1"/>
        <v>1.1263200000000001E-2</v>
      </c>
      <c r="Q18" s="25">
        <f t="shared" si="2"/>
        <v>48.7</v>
      </c>
      <c r="R18" s="25">
        <f t="shared" si="2"/>
        <v>64.8</v>
      </c>
      <c r="S18" s="25">
        <f t="shared" si="2"/>
        <v>30.6</v>
      </c>
      <c r="T18" s="26">
        <f t="shared" si="3"/>
        <v>1.3305954825462012</v>
      </c>
      <c r="U18" s="21">
        <f t="shared" si="4"/>
        <v>0.62833675564681724</v>
      </c>
      <c r="V18" s="5"/>
      <c r="W18" s="5"/>
      <c r="X18" s="2"/>
      <c r="Y18" s="2"/>
      <c r="Z18" s="2"/>
    </row>
    <row r="19" spans="1:35" x14ac:dyDescent="0.25">
      <c r="A19" s="12" t="s">
        <v>49</v>
      </c>
      <c r="B19" s="12">
        <v>48.2</v>
      </c>
      <c r="C19" s="12">
        <v>95.9</v>
      </c>
      <c r="D19" s="12">
        <v>20</v>
      </c>
      <c r="E19" s="12"/>
      <c r="G19" s="5"/>
      <c r="H19" s="5"/>
      <c r="I19" s="5"/>
      <c r="J19" s="21">
        <v>4</v>
      </c>
      <c r="K19" s="22">
        <v>10</v>
      </c>
      <c r="L19" s="22">
        <v>6</v>
      </c>
      <c r="M19" s="22">
        <v>4</v>
      </c>
      <c r="N19" s="23">
        <f t="shared" si="0"/>
        <v>5.490000000000001E-3</v>
      </c>
      <c r="O19" s="24">
        <f>$H$8*(L19/1000)</f>
        <v>9.0006300000000008E-3</v>
      </c>
      <c r="P19" s="23">
        <f t="shared" si="1"/>
        <v>7.5088000000000012E-3</v>
      </c>
      <c r="Q19" s="25">
        <f t="shared" si="2"/>
        <v>48.2</v>
      </c>
      <c r="R19" s="25">
        <f t="shared" si="2"/>
        <v>95.9</v>
      </c>
      <c r="S19" s="25">
        <f t="shared" si="2"/>
        <v>20</v>
      </c>
      <c r="T19" s="26">
        <f t="shared" si="3"/>
        <v>1.9896265560165975</v>
      </c>
      <c r="U19" s="21">
        <f t="shared" si="4"/>
        <v>0.41493775933609955</v>
      </c>
      <c r="V19" s="5"/>
      <c r="W19" s="5"/>
      <c r="AE19" s="1"/>
      <c r="AF19" s="29"/>
    </row>
    <row r="20" spans="1:35" x14ac:dyDescent="0.25">
      <c r="A20" s="12" t="s">
        <v>50</v>
      </c>
      <c r="B20" s="12">
        <v>45</v>
      </c>
      <c r="C20" s="12">
        <v>123</v>
      </c>
      <c r="D20" s="12">
        <v>12.3</v>
      </c>
      <c r="E20" s="12"/>
      <c r="G20" s="5"/>
      <c r="H20" s="5"/>
      <c r="I20" s="5"/>
      <c r="J20" s="21">
        <v>5</v>
      </c>
      <c r="K20" s="22">
        <v>10</v>
      </c>
      <c r="L20" s="22">
        <v>8</v>
      </c>
      <c r="M20" s="22">
        <v>2</v>
      </c>
      <c r="N20" s="23">
        <f t="shared" si="0"/>
        <v>5.490000000000001E-3</v>
      </c>
      <c r="O20" s="24">
        <f>$H$8*(L20/1000)</f>
        <v>1.200084E-2</v>
      </c>
      <c r="P20" s="23">
        <f t="shared" si="1"/>
        <v>3.7544000000000006E-3</v>
      </c>
      <c r="Q20" s="25">
        <f t="shared" si="2"/>
        <v>45</v>
      </c>
      <c r="R20" s="25">
        <f t="shared" si="2"/>
        <v>123</v>
      </c>
      <c r="S20" s="25">
        <f t="shared" si="2"/>
        <v>12.3</v>
      </c>
      <c r="T20" s="26">
        <f t="shared" si="3"/>
        <v>2.7333333333333334</v>
      </c>
      <c r="U20" s="21">
        <f t="shared" si="4"/>
        <v>0.27333333333333337</v>
      </c>
      <c r="V20" s="5"/>
      <c r="W20" s="5"/>
    </row>
    <row r="21" spans="1:35" x14ac:dyDescent="0.25">
      <c r="A21" s="12" t="s">
        <v>51</v>
      </c>
      <c r="B21" s="12">
        <v>46.1</v>
      </c>
      <c r="C21" s="12">
        <v>145.9</v>
      </c>
      <c r="D21" s="12">
        <v>0</v>
      </c>
      <c r="E21" s="12"/>
      <c r="G21" s="5"/>
      <c r="H21" s="5"/>
      <c r="I21" s="5"/>
      <c r="J21" s="21">
        <v>6</v>
      </c>
      <c r="K21" s="22">
        <v>10</v>
      </c>
      <c r="L21" s="22">
        <v>10</v>
      </c>
      <c r="M21" s="22">
        <v>0</v>
      </c>
      <c r="N21" s="23">
        <f t="shared" si="0"/>
        <v>5.490000000000001E-3</v>
      </c>
      <c r="O21" s="24">
        <f>$H$8*(L21/1000)</f>
        <v>1.500105E-2</v>
      </c>
      <c r="P21" s="23">
        <f t="shared" si="1"/>
        <v>0</v>
      </c>
      <c r="Q21" s="25">
        <f t="shared" si="2"/>
        <v>46.1</v>
      </c>
      <c r="R21" s="25">
        <f t="shared" si="2"/>
        <v>145.9</v>
      </c>
      <c r="S21" s="25">
        <f t="shared" si="2"/>
        <v>0</v>
      </c>
      <c r="T21" s="26"/>
      <c r="U21" s="21">
        <f t="shared" si="4"/>
        <v>0</v>
      </c>
      <c r="V21" s="5"/>
      <c r="W21" s="5"/>
    </row>
    <row r="22" spans="1:35" x14ac:dyDescent="0.25">
      <c r="A22" s="12"/>
      <c r="B22" s="12"/>
      <c r="C22" s="12"/>
      <c r="D22" s="12"/>
      <c r="E22" s="12"/>
      <c r="T22" s="30"/>
    </row>
    <row r="23" spans="1:35" ht="15.75" thickBot="1" x14ac:dyDescent="0.3">
      <c r="A23" s="11" t="s">
        <v>0</v>
      </c>
      <c r="B23" s="11" t="s">
        <v>1</v>
      </c>
      <c r="C23" s="11" t="s">
        <v>2</v>
      </c>
      <c r="D23" s="11" t="s">
        <v>3</v>
      </c>
      <c r="E23" s="11" t="s">
        <v>4</v>
      </c>
      <c r="G23" s="31" t="s">
        <v>52</v>
      </c>
      <c r="H23" s="32" t="s">
        <v>53</v>
      </c>
      <c r="I23" s="32" t="s">
        <v>54</v>
      </c>
      <c r="J23" s="33" t="s">
        <v>55</v>
      </c>
      <c r="K23" s="32" t="s">
        <v>56</v>
      </c>
      <c r="L23" s="32" t="s">
        <v>57</v>
      </c>
      <c r="M23" s="34" t="s">
        <v>58</v>
      </c>
      <c r="N23" s="32" t="s">
        <v>59</v>
      </c>
      <c r="O23" s="32" t="s">
        <v>60</v>
      </c>
      <c r="P23" s="32" t="s">
        <v>61</v>
      </c>
      <c r="Q23" s="33" t="s">
        <v>62</v>
      </c>
      <c r="R23" s="32" t="s">
        <v>63</v>
      </c>
      <c r="S23" s="32" t="s">
        <v>64</v>
      </c>
      <c r="T23" s="33" t="s">
        <v>65</v>
      </c>
      <c r="U23" s="35" t="s">
        <v>66</v>
      </c>
      <c r="V23" s="32" t="s">
        <v>67</v>
      </c>
      <c r="W23" s="33" t="s">
        <v>68</v>
      </c>
      <c r="X23" s="34" t="s">
        <v>69</v>
      </c>
      <c r="Y23" s="35" t="s">
        <v>70</v>
      </c>
      <c r="Z23" s="34" t="s">
        <v>71</v>
      </c>
      <c r="AA23" s="33" t="s">
        <v>72</v>
      </c>
      <c r="AB23" s="33" t="s">
        <v>73</v>
      </c>
      <c r="AC23" s="34" t="s">
        <v>74</v>
      </c>
      <c r="AD23" s="34" t="s">
        <v>75</v>
      </c>
      <c r="AF23" s="156" t="s">
        <v>76</v>
      </c>
      <c r="AG23" s="156"/>
      <c r="AH23" s="156"/>
      <c r="AI23" s="156"/>
    </row>
    <row r="24" spans="1:35" ht="15.75" thickTop="1" x14ac:dyDescent="0.25">
      <c r="A24" s="12" t="str">
        <f t="shared" ref="A24:A33" si="5">A5</f>
        <v>VB210-1</v>
      </c>
      <c r="B24" s="12">
        <v>308.89999999999998</v>
      </c>
      <c r="C24" s="12">
        <v>317.39999999999998</v>
      </c>
      <c r="D24" s="12">
        <v>748.9</v>
      </c>
      <c r="E24" s="12">
        <v>0</v>
      </c>
      <c r="G24" s="36" t="str">
        <f t="shared" ref="G24:G33" si="6">A5</f>
        <v>VB210-1</v>
      </c>
      <c r="H24" s="37">
        <f>$B$5</f>
        <v>48.8</v>
      </c>
      <c r="I24" s="37">
        <f>$C$5</f>
        <v>6</v>
      </c>
      <c r="J24" s="38">
        <f>$D$5</f>
        <v>0</v>
      </c>
      <c r="K24" s="37">
        <f t="shared" ref="K24:K30" si="7">I24/H24</f>
        <v>0.12295081967213116</v>
      </c>
      <c r="L24" s="39">
        <f t="shared" ref="L24:L33" si="8">K24/$H$17</f>
        <v>5.4842240810085716E-4</v>
      </c>
      <c r="M24" s="40">
        <f t="shared" ref="M24:M33" si="9">ABS(($L$36-L24)/$L$37)</f>
        <v>0.15242905986018565</v>
      </c>
      <c r="N24" s="41">
        <f>$B$24</f>
        <v>308.89999999999998</v>
      </c>
      <c r="O24" s="41">
        <f>$C$24</f>
        <v>317.39999999999998</v>
      </c>
      <c r="P24" s="41">
        <f>$D$24</f>
        <v>748.9</v>
      </c>
      <c r="Q24" s="42">
        <f>$E$24</f>
        <v>0</v>
      </c>
      <c r="R24" s="41">
        <f t="shared" ref="R24:R33" si="10">N24/P24</f>
        <v>0.4124716250500734</v>
      </c>
      <c r="S24" s="41">
        <f t="shared" ref="S24:S33" si="11">O24/P24</f>
        <v>0.42382160502069699</v>
      </c>
      <c r="T24" s="43">
        <f t="shared" ref="T24:T33" si="12">Q24/P24</f>
        <v>0</v>
      </c>
      <c r="U24" s="44">
        <f>(R24*0.005*($H$18))/0.5335</f>
        <v>1.9749930012941192E-2</v>
      </c>
      <c r="V24" s="44">
        <f>(S24*0.005*($H$18))/0.8217</f>
        <v>1.3175761105334921E-2</v>
      </c>
      <c r="W24" s="45">
        <f t="shared" ref="W24:W33" si="13">(T24*0.005*($H$18))/0.7126</f>
        <v>0</v>
      </c>
      <c r="X24" s="46">
        <f t="shared" ref="X24:X33" si="14">U24/V24</f>
        <v>1.4989593280455247</v>
      </c>
      <c r="Y24" s="47">
        <f t="shared" ref="Y24:Y33" si="15">(U24+V24+W24)*10</f>
        <v>0.32925691118276113</v>
      </c>
      <c r="Z24" s="40">
        <f t="shared" ref="Z24:Z33" si="16">ABS(($Y$36-Y24)/$Y$37)</f>
        <v>0.5249726238404212</v>
      </c>
      <c r="AA24" s="48">
        <f t="shared" ref="AA24:AA33" si="17">L24/Y24</f>
        <v>1.6656367398054206E-3</v>
      </c>
      <c r="AB24" s="49">
        <f>$AA$33</f>
        <v>1.7111456889995266E-3</v>
      </c>
      <c r="AC24" s="40">
        <f t="shared" ref="AC24:AC33" si="18">ABS(($AB$36-AB24)/$AB$37)</f>
        <v>0.12976597258158173</v>
      </c>
      <c r="AD24" s="38" t="s">
        <v>77</v>
      </c>
      <c r="AF24" s="157" t="s">
        <v>78</v>
      </c>
      <c r="AG24" s="157"/>
      <c r="AH24" s="50" t="s">
        <v>79</v>
      </c>
      <c r="AI24" t="s">
        <v>80</v>
      </c>
    </row>
    <row r="25" spans="1:35" x14ac:dyDescent="0.25">
      <c r="A25" s="12" t="str">
        <f t="shared" si="5"/>
        <v>VB210-2</v>
      </c>
      <c r="B25" s="12">
        <v>310.7</v>
      </c>
      <c r="C25" s="12">
        <v>293</v>
      </c>
      <c r="D25" s="12">
        <v>775.4</v>
      </c>
      <c r="E25" s="12">
        <v>0</v>
      </c>
      <c r="G25" s="36" t="str">
        <f t="shared" si="6"/>
        <v>VB210-2</v>
      </c>
      <c r="H25" s="37">
        <f>$B$6</f>
        <v>50.9</v>
      </c>
      <c r="I25" s="37">
        <f>$C$6</f>
        <v>4.7</v>
      </c>
      <c r="J25" s="38">
        <f>$D$6</f>
        <v>0</v>
      </c>
      <c r="K25" s="37">
        <f t="shared" si="7"/>
        <v>9.2337917485265236E-2</v>
      </c>
      <c r="L25" s="39">
        <f t="shared" si="8"/>
        <v>4.1187348893913749E-4</v>
      </c>
      <c r="M25" s="40">
        <f t="shared" si="9"/>
        <v>2.3185458417574791</v>
      </c>
      <c r="N25" s="41">
        <f>$B$25</f>
        <v>310.7</v>
      </c>
      <c r="O25" s="41">
        <f>$C$25</f>
        <v>293</v>
      </c>
      <c r="P25" s="41">
        <f>$D$25</f>
        <v>775.4</v>
      </c>
      <c r="Q25" s="42">
        <f>$E$25</f>
        <v>0</v>
      </c>
      <c r="R25" s="41">
        <f t="shared" si="10"/>
        <v>0.40069641475367551</v>
      </c>
      <c r="S25" s="41">
        <f t="shared" si="11"/>
        <v>0.37786948671653342</v>
      </c>
      <c r="T25" s="43">
        <f t="shared" si="12"/>
        <v>0</v>
      </c>
      <c r="U25" s="44">
        <f>(R25*0.005*($H$18))/0.5335</f>
        <v>1.9186110430895301E-2</v>
      </c>
      <c r="V25" s="44">
        <f>(S25*0.005*($H$18))/0.8217</f>
        <v>1.1747202188358095E-2</v>
      </c>
      <c r="W25" s="45">
        <f t="shared" si="13"/>
        <v>0</v>
      </c>
      <c r="X25" s="46">
        <f t="shared" si="14"/>
        <v>1.6332493578691814</v>
      </c>
      <c r="Y25" s="47">
        <f t="shared" si="15"/>
        <v>0.30933312619253395</v>
      </c>
      <c r="Z25" s="40">
        <f t="shared" si="16"/>
        <v>0.81712859454944942</v>
      </c>
      <c r="AA25" s="51">
        <f t="shared" si="17"/>
        <v>1.3314884636144036E-3</v>
      </c>
      <c r="AB25" s="49">
        <f>$AA$30</f>
        <v>1.7220630045822144E-3</v>
      </c>
      <c r="AC25" s="40">
        <f t="shared" si="18"/>
        <v>7.6340509957360275E-2</v>
      </c>
      <c r="AD25" s="38">
        <f>(AB24-AB33)/AB37</f>
        <v>-0.11788083277835594</v>
      </c>
      <c r="AF25" s="158" t="s">
        <v>81</v>
      </c>
      <c r="AG25" s="158"/>
      <c r="AH25">
        <v>2.1760000000000002</v>
      </c>
      <c r="AI25">
        <v>2.41</v>
      </c>
    </row>
    <row r="26" spans="1:35" x14ac:dyDescent="0.25">
      <c r="A26" s="12" t="str">
        <f t="shared" si="5"/>
        <v>VB210-3</v>
      </c>
      <c r="B26" s="12">
        <v>303.10000000000002</v>
      </c>
      <c r="C26" s="12">
        <v>295</v>
      </c>
      <c r="D26" s="12">
        <v>781.9</v>
      </c>
      <c r="E26" s="12">
        <v>0</v>
      </c>
      <c r="G26" s="36" t="str">
        <f t="shared" si="6"/>
        <v>VB210-3</v>
      </c>
      <c r="H26" s="37">
        <f>$B$7</f>
        <v>60.1</v>
      </c>
      <c r="I26" s="37">
        <f>$C$7</f>
        <v>7.9</v>
      </c>
      <c r="J26" s="38">
        <f>$D$7</f>
        <v>0</v>
      </c>
      <c r="K26" s="37">
        <f t="shared" si="7"/>
        <v>0.13144758735440931</v>
      </c>
      <c r="L26" s="39">
        <f t="shared" si="8"/>
        <v>5.8632225948708375E-4</v>
      </c>
      <c r="M26" s="40">
        <f t="shared" si="9"/>
        <v>0.44878773938734429</v>
      </c>
      <c r="N26" s="41">
        <f>$B$26</f>
        <v>303.10000000000002</v>
      </c>
      <c r="O26" s="41">
        <f>$C$26</f>
        <v>295</v>
      </c>
      <c r="P26" s="41">
        <f>$D$26</f>
        <v>781.9</v>
      </c>
      <c r="Q26" s="42">
        <f>$E$26</f>
        <v>0</v>
      </c>
      <c r="R26" s="41">
        <f t="shared" si="10"/>
        <v>0.38764547896150409</v>
      </c>
      <c r="S26" s="41">
        <f t="shared" si="11"/>
        <v>0.37728609796649187</v>
      </c>
      <c r="T26" s="43">
        <f t="shared" si="12"/>
        <v>0</v>
      </c>
      <c r="U26" s="44">
        <f>(R26*0.005*($H$18))/0.5335</f>
        <v>1.8561206673048964E-2</v>
      </c>
      <c r="V26" s="44">
        <f>(S26*0.005*($H$18))/0.8217</f>
        <v>1.1729065805712591E-2</v>
      </c>
      <c r="W26" s="45">
        <f t="shared" si="13"/>
        <v>0</v>
      </c>
      <c r="X26" s="46">
        <f t="shared" si="14"/>
        <v>1.5824965926961385</v>
      </c>
      <c r="Y26" s="47">
        <f t="shared" si="15"/>
        <v>0.30290272478761554</v>
      </c>
      <c r="Z26" s="40">
        <f t="shared" si="16"/>
        <v>1.2502917492667964</v>
      </c>
      <c r="AA26" s="51">
        <f t="shared" si="17"/>
        <v>1.9356783927849833E-3</v>
      </c>
      <c r="AB26" s="49">
        <f>$AA$26</f>
        <v>1.9356783927849833E-3</v>
      </c>
      <c r="AC26" s="40">
        <f t="shared" si="18"/>
        <v>0.96901728445164059</v>
      </c>
      <c r="AD26" s="38"/>
      <c r="AF26" s="158" t="s">
        <v>82</v>
      </c>
      <c r="AG26" s="158"/>
      <c r="AH26">
        <v>3.68</v>
      </c>
      <c r="AI26">
        <v>3.88</v>
      </c>
    </row>
    <row r="27" spans="1:35" x14ac:dyDescent="0.25">
      <c r="A27" s="12" t="str">
        <f t="shared" si="5"/>
        <v>VB210-4</v>
      </c>
      <c r="B27" s="12">
        <v>320.39999999999998</v>
      </c>
      <c r="C27" s="12">
        <v>300</v>
      </c>
      <c r="D27" s="12">
        <v>801.2</v>
      </c>
      <c r="E27" s="12">
        <v>0</v>
      </c>
      <c r="G27" s="36" t="str">
        <f t="shared" si="6"/>
        <v>VB210-4</v>
      </c>
      <c r="H27" s="37">
        <f>$B$8</f>
        <v>50.7</v>
      </c>
      <c r="I27" s="37">
        <f>$C$8</f>
        <v>7.4</v>
      </c>
      <c r="J27" s="38">
        <f>$D$8</f>
        <v>0</v>
      </c>
      <c r="K27" s="37">
        <f t="shared" si="7"/>
        <v>0.14595660749506903</v>
      </c>
      <c r="L27" s="39">
        <f t="shared" si="8"/>
        <v>6.5103977650684251E-4</v>
      </c>
      <c r="M27" s="40">
        <f t="shared" si="9"/>
        <v>1.4754212752646685</v>
      </c>
      <c r="N27" s="41">
        <f>$B$27</f>
        <v>320.39999999999998</v>
      </c>
      <c r="O27" s="41">
        <f>$C$27</f>
        <v>300</v>
      </c>
      <c r="P27" s="41">
        <f>$D$27</f>
        <v>801.2</v>
      </c>
      <c r="Q27" s="42">
        <f>$E$27</f>
        <v>0</v>
      </c>
      <c r="R27" s="41">
        <f t="shared" si="10"/>
        <v>0.39990014977533694</v>
      </c>
      <c r="S27" s="41">
        <f t="shared" si="11"/>
        <v>0.37443834248627056</v>
      </c>
      <c r="T27" s="43">
        <f t="shared" si="12"/>
        <v>0</v>
      </c>
      <c r="U27" s="44">
        <f>(R27*0.005*($H$18))/0.5335</f>
        <v>1.9147983741351418E-2</v>
      </c>
      <c r="V27" s="44">
        <f>(S27*0.005*($H$18))/0.8217</f>
        <v>1.1640534816614071E-2</v>
      </c>
      <c r="W27" s="45">
        <f t="shared" si="13"/>
        <v>0</v>
      </c>
      <c r="X27" s="46">
        <f t="shared" si="14"/>
        <v>1.6449402061855667</v>
      </c>
      <c r="Y27" s="47">
        <f t="shared" si="15"/>
        <v>0.30788518557965489</v>
      </c>
      <c r="Z27" s="40">
        <f t="shared" si="16"/>
        <v>0.91466442228772127</v>
      </c>
      <c r="AA27" s="51">
        <f t="shared" si="17"/>
        <v>2.1145537589966567E-3</v>
      </c>
      <c r="AB27" s="49">
        <f>$AA$31</f>
        <v>1.8401822227396862E-3</v>
      </c>
      <c r="AC27" s="40">
        <f t="shared" si="18"/>
        <v>0.50169296604486058</v>
      </c>
      <c r="AD27" s="38" t="s">
        <v>83</v>
      </c>
      <c r="AF27" s="158" t="s">
        <v>84</v>
      </c>
      <c r="AG27" s="158"/>
      <c r="AH27">
        <v>0.76949999999999996</v>
      </c>
      <c r="AI27">
        <v>0.85860000000000003</v>
      </c>
    </row>
    <row r="28" spans="1:35" x14ac:dyDescent="0.25">
      <c r="A28" s="12" t="str">
        <f t="shared" si="5"/>
        <v>VB210-5</v>
      </c>
      <c r="B28" s="12">
        <v>330.9</v>
      </c>
      <c r="C28" s="12">
        <v>310.7</v>
      </c>
      <c r="D28" s="12">
        <v>765.8</v>
      </c>
      <c r="E28" s="12">
        <v>0</v>
      </c>
      <c r="G28" s="36" t="str">
        <f t="shared" si="6"/>
        <v>VB210-5</v>
      </c>
      <c r="H28" s="37">
        <f>$B$9</f>
        <v>24.7</v>
      </c>
      <c r="I28" s="37">
        <f>$C$9</f>
        <v>3.2</v>
      </c>
      <c r="J28" s="38">
        <f>$D$9</f>
        <v>0</v>
      </c>
      <c r="K28" s="37">
        <f t="shared" si="7"/>
        <v>0.12955465587044535</v>
      </c>
      <c r="L28" s="39">
        <f t="shared" si="8"/>
        <v>5.7787883433893278E-4</v>
      </c>
      <c r="M28" s="40">
        <f t="shared" si="9"/>
        <v>0.3148471339077607</v>
      </c>
      <c r="N28" s="41">
        <f>$B$28</f>
        <v>330.9</v>
      </c>
      <c r="O28" s="41">
        <f>$C$28</f>
        <v>310.7</v>
      </c>
      <c r="P28" s="41">
        <f>$D$28</f>
        <v>765.8</v>
      </c>
      <c r="Q28" s="42">
        <f>$E$28</f>
        <v>0</v>
      </c>
      <c r="R28" s="41">
        <f t="shared" si="10"/>
        <v>0.43209715330373466</v>
      </c>
      <c r="S28" s="41">
        <f t="shared" si="11"/>
        <v>0.40571950901018544</v>
      </c>
      <c r="T28" s="43">
        <f t="shared" si="12"/>
        <v>0</v>
      </c>
      <c r="U28" s="44">
        <f t="shared" ref="U28:U33" si="19">(R28*0.005*($H$18))/0.5335</f>
        <v>2.0689637827823622E-2</v>
      </c>
      <c r="V28" s="44">
        <f t="shared" ref="V28:V33" si="20">(S28*0.005*($H$18))/0.8217</f>
        <v>1.2613003356048662E-2</v>
      </c>
      <c r="W28" s="45">
        <f t="shared" si="13"/>
        <v>0</v>
      </c>
      <c r="X28" s="46">
        <f t="shared" si="14"/>
        <v>1.6403418950889084</v>
      </c>
      <c r="Y28" s="47">
        <f t="shared" si="15"/>
        <v>0.33302641183872284</v>
      </c>
      <c r="Z28" s="40">
        <f t="shared" si="16"/>
        <v>0.778892821512156</v>
      </c>
      <c r="AA28" s="51">
        <f t="shared" si="17"/>
        <v>1.7352342450807968E-3</v>
      </c>
      <c r="AB28" s="49">
        <f>$AA$32</f>
        <v>1.6823501000300094E-3</v>
      </c>
      <c r="AC28" s="40">
        <f t="shared" si="18"/>
        <v>0.27068135151163014</v>
      </c>
      <c r="AD28" s="38">
        <f>1-((((COUNT(AB24:AB33))-3)*((STDEV(AB26:AB33))^2))/(((COUNT(AB24:AB33))-1)*((STDEV(AB24:AB33))^2)))</f>
        <v>3.1085629298513995E-3</v>
      </c>
    </row>
    <row r="29" spans="1:35" x14ac:dyDescent="0.25">
      <c r="A29" s="12" t="str">
        <f t="shared" si="5"/>
        <v>VB210-6</v>
      </c>
      <c r="B29" s="12">
        <v>337.6</v>
      </c>
      <c r="C29" s="12">
        <v>346.6</v>
      </c>
      <c r="D29" s="12">
        <v>785.2</v>
      </c>
      <c r="E29" s="12">
        <v>0</v>
      </c>
      <c r="G29" s="36" t="str">
        <f t="shared" si="6"/>
        <v>VB210-6</v>
      </c>
      <c r="H29" s="37">
        <f>$B$10</f>
        <v>24.6</v>
      </c>
      <c r="I29" s="37">
        <f>$C$10</f>
        <v>3.1</v>
      </c>
      <c r="J29" s="38">
        <f>$D$10</f>
        <v>0</v>
      </c>
      <c r="K29" s="37">
        <f t="shared" si="7"/>
        <v>0.12601626016260162</v>
      </c>
      <c r="L29" s="39">
        <f t="shared" si="8"/>
        <v>5.6209581231366976E-4</v>
      </c>
      <c r="M29" s="40">
        <f t="shared" si="9"/>
        <v>6.4476284487217483E-2</v>
      </c>
      <c r="N29" s="41">
        <f>$B$29</f>
        <v>337.6</v>
      </c>
      <c r="O29" s="41">
        <f>$C$29</f>
        <v>346.6</v>
      </c>
      <c r="P29" s="41">
        <f>$D$29</f>
        <v>785.2</v>
      </c>
      <c r="Q29" s="42">
        <f>$E$29</f>
        <v>0</v>
      </c>
      <c r="R29" s="41">
        <f t="shared" si="10"/>
        <v>0.42995415180845648</v>
      </c>
      <c r="S29" s="41">
        <f t="shared" si="11"/>
        <v>0.44141619969434537</v>
      </c>
      <c r="T29" s="43">
        <f t="shared" si="12"/>
        <v>0</v>
      </c>
      <c r="U29" s="44">
        <f t="shared" si="19"/>
        <v>2.0587026819019718E-2</v>
      </c>
      <c r="V29" s="44">
        <f t="shared" si="20"/>
        <v>1.3722741658989962E-2</v>
      </c>
      <c r="W29" s="45">
        <f t="shared" si="13"/>
        <v>0</v>
      </c>
      <c r="X29" s="46">
        <f t="shared" si="14"/>
        <v>1.5002123723237817</v>
      </c>
      <c r="Y29" s="47">
        <f t="shared" si="15"/>
        <v>0.34309768478009678</v>
      </c>
      <c r="Z29" s="40">
        <f t="shared" si="16"/>
        <v>1.4573114900525448</v>
      </c>
      <c r="AA29" s="51">
        <f t="shared" si="17"/>
        <v>1.6382967220368639E-3</v>
      </c>
      <c r="AB29" s="49">
        <f>$AA$24</f>
        <v>1.6656367398054206E-3</v>
      </c>
      <c r="AC29" s="40">
        <f t="shared" si="18"/>
        <v>0.35247059679275683</v>
      </c>
      <c r="AD29" s="38"/>
    </row>
    <row r="30" spans="1:35" x14ac:dyDescent="0.25">
      <c r="A30" s="12" t="str">
        <f t="shared" si="5"/>
        <v>VB210-7</v>
      </c>
      <c r="B30" s="12">
        <v>341.3</v>
      </c>
      <c r="C30" s="12">
        <v>313.10000000000002</v>
      </c>
      <c r="D30" s="12">
        <v>767.8</v>
      </c>
      <c r="E30" s="12">
        <v>0</v>
      </c>
      <c r="G30" s="36" t="str">
        <f t="shared" si="6"/>
        <v>VB210-7</v>
      </c>
      <c r="H30" s="37">
        <f>$B$11</f>
        <v>51.1</v>
      </c>
      <c r="I30" s="37">
        <f>$C$11</f>
        <v>6.7</v>
      </c>
      <c r="J30" s="38">
        <f>$D$11</f>
        <v>0</v>
      </c>
      <c r="K30" s="37">
        <f t="shared" si="7"/>
        <v>0.13111545988258316</v>
      </c>
      <c r="L30" s="39">
        <f t="shared" si="8"/>
        <v>5.8484080415086828E-4</v>
      </c>
      <c r="M30" s="40">
        <f t="shared" si="9"/>
        <v>0.42528696556132028</v>
      </c>
      <c r="N30" s="41">
        <f>$B$30</f>
        <v>341.3</v>
      </c>
      <c r="O30" s="41">
        <f>$C$30</f>
        <v>313.10000000000002</v>
      </c>
      <c r="P30" s="41">
        <f>$D$30</f>
        <v>767.8</v>
      </c>
      <c r="Q30" s="42">
        <f>$E$30</f>
        <v>0</v>
      </c>
      <c r="R30" s="41">
        <f t="shared" si="10"/>
        <v>0.44451680125032567</v>
      </c>
      <c r="S30" s="41">
        <f t="shared" si="11"/>
        <v>0.40778848658504824</v>
      </c>
      <c r="T30" s="43">
        <f t="shared" si="12"/>
        <v>0</v>
      </c>
      <c r="U30" s="44">
        <f t="shared" si="19"/>
        <v>2.1284314316662736E-2</v>
      </c>
      <c r="V30" s="44">
        <f t="shared" si="20"/>
        <v>1.2677323706723937E-2</v>
      </c>
      <c r="W30" s="45">
        <f t="shared" si="13"/>
        <v>0</v>
      </c>
      <c r="X30" s="46">
        <f t="shared" si="14"/>
        <v>1.6789280457809663</v>
      </c>
      <c r="Y30" s="47">
        <f t="shared" si="15"/>
        <v>0.3396163802338667</v>
      </c>
      <c r="Z30" s="40">
        <f t="shared" si="16"/>
        <v>1.222804689493646</v>
      </c>
      <c r="AA30" s="51">
        <f t="shared" si="17"/>
        <v>1.7220630045822144E-3</v>
      </c>
      <c r="AB30" s="49">
        <f>$AA$27</f>
        <v>2.1145537589966567E-3</v>
      </c>
      <c r="AC30" s="40">
        <f t="shared" si="18"/>
        <v>1.8443697572783782</v>
      </c>
      <c r="AD30" s="38" t="s">
        <v>85</v>
      </c>
    </row>
    <row r="31" spans="1:35" x14ac:dyDescent="0.25">
      <c r="A31" s="12" t="str">
        <f t="shared" si="5"/>
        <v>VB210-8</v>
      </c>
      <c r="B31" s="12">
        <v>327</v>
      </c>
      <c r="C31" s="12">
        <v>315.2</v>
      </c>
      <c r="D31" s="12">
        <v>785.3</v>
      </c>
      <c r="E31" s="12">
        <v>0</v>
      </c>
      <c r="G31" s="36" t="str">
        <f t="shared" si="6"/>
        <v>VB210-8</v>
      </c>
      <c r="H31" s="37">
        <f>$B$12</f>
        <v>50.1</v>
      </c>
      <c r="I31" s="37">
        <f>$C$12</f>
        <v>5.8</v>
      </c>
      <c r="J31" s="38">
        <f>$D$12</f>
        <v>0</v>
      </c>
      <c r="K31" s="37">
        <f>I30/H31</f>
        <v>0.13373253493013973</v>
      </c>
      <c r="L31" s="39">
        <f t="shared" si="8"/>
        <v>5.9651427329559625E-4</v>
      </c>
      <c r="M31" s="40">
        <f t="shared" si="9"/>
        <v>0.61046673536534402</v>
      </c>
      <c r="N31" s="41">
        <f>$B$31</f>
        <v>327</v>
      </c>
      <c r="O31" s="41">
        <f>$C$31</f>
        <v>315.2</v>
      </c>
      <c r="P31" s="41">
        <f>$D$31</f>
        <v>785.3</v>
      </c>
      <c r="Q31" s="42">
        <f>$E$31</f>
        <v>0</v>
      </c>
      <c r="R31" s="41">
        <f t="shared" si="10"/>
        <v>0.41640137527059723</v>
      </c>
      <c r="S31" s="41">
        <f t="shared" si="11"/>
        <v>0.401375270597224</v>
      </c>
      <c r="T31" s="43">
        <f t="shared" si="12"/>
        <v>0</v>
      </c>
      <c r="U31" s="44">
        <f t="shared" si="19"/>
        <v>1.9938093966799266E-2</v>
      </c>
      <c r="V31" s="44">
        <f t="shared" si="20"/>
        <v>1.2477949723020671E-2</v>
      </c>
      <c r="W31" s="45">
        <f t="shared" si="13"/>
        <v>0</v>
      </c>
      <c r="X31" s="46">
        <f t="shared" si="14"/>
        <v>1.5978661887068926</v>
      </c>
      <c r="Y31" s="47">
        <f t="shared" si="15"/>
        <v>0.32416043689819934</v>
      </c>
      <c r="Z31" s="40">
        <f t="shared" si="16"/>
        <v>0.18166514736654371</v>
      </c>
      <c r="AA31" s="51">
        <f t="shared" si="17"/>
        <v>1.8401822227396862E-3</v>
      </c>
      <c r="AB31" s="49">
        <f>$AA$25</f>
        <v>1.3314884636144036E-3</v>
      </c>
      <c r="AC31" s="40">
        <f t="shared" si="18"/>
        <v>1.9876735095765627</v>
      </c>
      <c r="AD31" s="38">
        <f>1-((((COUNT(AB24:AB33))-3)*((STDEV(AB24:AB31))^2))/(((COUNT(AB24:AB33))-1)*((STDEV(AB24:AB33))^2)))</f>
        <v>2.9734647598394726E-2</v>
      </c>
    </row>
    <row r="32" spans="1:35" x14ac:dyDescent="0.25">
      <c r="A32" s="12" t="str">
        <f t="shared" si="5"/>
        <v>VB210-9</v>
      </c>
      <c r="B32" s="12">
        <v>304.60000000000002</v>
      </c>
      <c r="C32" s="12">
        <v>287.5</v>
      </c>
      <c r="D32" s="12">
        <v>774</v>
      </c>
      <c r="E32" s="12">
        <v>0</v>
      </c>
      <c r="G32" s="36" t="str">
        <f t="shared" si="6"/>
        <v>VB210-9</v>
      </c>
      <c r="H32" s="37">
        <f>$B$13</f>
        <v>50.6</v>
      </c>
      <c r="I32" s="37">
        <f>$C$13</f>
        <v>6.4</v>
      </c>
      <c r="J32" s="38">
        <f>$D$13</f>
        <v>0</v>
      </c>
      <c r="K32" s="37">
        <f>I31/H32</f>
        <v>0.11462450592885375</v>
      </c>
      <c r="L32" s="39">
        <f t="shared" si="8"/>
        <v>5.1128286689349997E-4</v>
      </c>
      <c r="M32" s="40">
        <f t="shared" si="9"/>
        <v>0.74158482890691402</v>
      </c>
      <c r="N32" s="41">
        <f>$B$32</f>
        <v>304.60000000000002</v>
      </c>
      <c r="O32" s="41">
        <f>$C$32</f>
        <v>287.5</v>
      </c>
      <c r="P32" s="41">
        <f>$D$32</f>
        <v>774</v>
      </c>
      <c r="Q32" s="42">
        <f>$E$32</f>
        <v>0</v>
      </c>
      <c r="R32" s="41">
        <f t="shared" si="10"/>
        <v>0.39354005167958661</v>
      </c>
      <c r="S32" s="41">
        <f t="shared" si="11"/>
        <v>0.37144702842377259</v>
      </c>
      <c r="T32" s="43">
        <f t="shared" si="12"/>
        <v>0</v>
      </c>
      <c r="U32" s="44">
        <f t="shared" si="19"/>
        <v>1.8843450084639252E-2</v>
      </c>
      <c r="V32" s="44">
        <f t="shared" si="20"/>
        <v>1.1547540879986943E-2</v>
      </c>
      <c r="W32" s="45">
        <f t="shared" si="13"/>
        <v>0</v>
      </c>
      <c r="X32" s="46">
        <f t="shared" si="14"/>
        <v>1.6318149708650833</v>
      </c>
      <c r="Y32" s="47">
        <f t="shared" si="15"/>
        <v>0.30390990964626197</v>
      </c>
      <c r="Z32" s="40">
        <f t="shared" si="16"/>
        <v>1.1824460047661283</v>
      </c>
      <c r="AA32" s="51">
        <f t="shared" si="17"/>
        <v>1.6823501000300094E-3</v>
      </c>
      <c r="AB32" s="49">
        <f>$AA$29</f>
        <v>1.6382967220368639E-3</v>
      </c>
      <c r="AC32" s="40">
        <f t="shared" si="18"/>
        <v>0.48626292755177664</v>
      </c>
      <c r="AD32" s="38"/>
    </row>
    <row r="33" spans="1:30" x14ac:dyDescent="0.25">
      <c r="A33" s="12" t="str">
        <f t="shared" si="5"/>
        <v>VB210-10</v>
      </c>
      <c r="B33" s="12">
        <v>313.39999999999998</v>
      </c>
      <c r="C33" s="12">
        <v>299.10000000000002</v>
      </c>
      <c r="D33" s="12">
        <v>756.1</v>
      </c>
      <c r="E33" s="12">
        <v>0</v>
      </c>
      <c r="G33" s="36" t="str">
        <f t="shared" si="6"/>
        <v>VB210-10</v>
      </c>
      <c r="H33" s="37">
        <f>$B$14</f>
        <v>51.9</v>
      </c>
      <c r="I33" s="52">
        <f>$C$14</f>
        <v>8.1999999999999993</v>
      </c>
      <c r="J33" s="38">
        <f>$D$14</f>
        <v>0</v>
      </c>
      <c r="K33" s="37">
        <f>I32/H33</f>
        <v>0.12331406551059731</v>
      </c>
      <c r="L33" s="39">
        <f t="shared" si="8"/>
        <v>5.5004266698156616E-4</v>
      </c>
      <c r="M33" s="40">
        <f t="shared" si="9"/>
        <v>0.12672640344907732</v>
      </c>
      <c r="N33" s="41">
        <f>$B$33</f>
        <v>313.39999999999998</v>
      </c>
      <c r="O33" s="41">
        <f>$C$33</f>
        <v>299.10000000000002</v>
      </c>
      <c r="P33" s="41">
        <f>$D$33</f>
        <v>756.1</v>
      </c>
      <c r="Q33" s="42">
        <f>$E$33</f>
        <v>0</v>
      </c>
      <c r="R33" s="41">
        <f t="shared" si="10"/>
        <v>0.41449543711149317</v>
      </c>
      <c r="S33" s="41">
        <f t="shared" si="11"/>
        <v>0.3955825948948552</v>
      </c>
      <c r="T33" s="43">
        <f t="shared" si="12"/>
        <v>0</v>
      </c>
      <c r="U33" s="44">
        <f t="shared" si="19"/>
        <v>1.9846834003773371E-2</v>
      </c>
      <c r="V33" s="44">
        <f t="shared" si="20"/>
        <v>1.229786708846182E-2</v>
      </c>
      <c r="W33" s="45">
        <f t="shared" si="13"/>
        <v>0</v>
      </c>
      <c r="X33" s="46">
        <f t="shared" si="14"/>
        <v>1.6138435926335706</v>
      </c>
      <c r="Y33" s="47">
        <f t="shared" si="15"/>
        <v>0.32144701092235189</v>
      </c>
      <c r="Z33" s="40">
        <f t="shared" si="16"/>
        <v>1.1160013951937782E-3</v>
      </c>
      <c r="AA33" s="51">
        <f t="shared" si="17"/>
        <v>1.7111456889995266E-3</v>
      </c>
      <c r="AB33" s="49">
        <f>$AA$28</f>
        <v>1.7352342450807968E-3</v>
      </c>
      <c r="AC33" s="40">
        <f t="shared" si="18"/>
        <v>1.1885139803225798E-2</v>
      </c>
      <c r="AD33" s="38"/>
    </row>
    <row r="34" spans="1:30" ht="15.75" thickBot="1" x14ac:dyDescent="0.3">
      <c r="A34" s="12"/>
      <c r="B34" s="12"/>
      <c r="C34" s="12"/>
      <c r="D34" s="12"/>
      <c r="E34" s="12"/>
      <c r="G34" s="31"/>
      <c r="H34" s="32"/>
      <c r="I34" s="32"/>
      <c r="J34" s="33"/>
      <c r="K34" s="34"/>
      <c r="L34" s="53"/>
      <c r="M34" s="54"/>
      <c r="N34" s="55"/>
      <c r="O34" s="55"/>
      <c r="P34" s="55"/>
      <c r="Q34" s="56"/>
      <c r="R34" s="55"/>
      <c r="S34" s="55"/>
      <c r="T34" s="57"/>
      <c r="U34" s="32"/>
      <c r="V34" s="32"/>
      <c r="W34" s="33"/>
      <c r="X34" s="34"/>
      <c r="Y34" s="35"/>
      <c r="Z34" s="34"/>
      <c r="AA34" s="33"/>
      <c r="AB34" s="33"/>
      <c r="AC34" s="34"/>
      <c r="AD34" s="34"/>
    </row>
    <row r="35" spans="1:30" ht="15.75" thickTop="1" x14ac:dyDescent="0.25">
      <c r="A35" s="12" t="s">
        <v>3</v>
      </c>
      <c r="B35" s="12">
        <v>0</v>
      </c>
      <c r="C35" s="12">
        <v>0</v>
      </c>
      <c r="D35" s="12">
        <v>784.5</v>
      </c>
      <c r="E35" s="12">
        <v>0</v>
      </c>
      <c r="G35" s="58" t="s">
        <v>86</v>
      </c>
      <c r="H35" s="59"/>
      <c r="I35" s="59"/>
      <c r="J35" s="60"/>
      <c r="K35" s="61"/>
      <c r="L35" s="62"/>
      <c r="M35" s="63"/>
      <c r="N35" s="64"/>
      <c r="O35" s="64"/>
      <c r="P35" s="64"/>
      <c r="Q35" s="65"/>
      <c r="R35" s="64"/>
      <c r="S35" s="64"/>
      <c r="T35" s="66"/>
      <c r="U35" s="59"/>
      <c r="V35" s="59"/>
      <c r="W35" s="60"/>
      <c r="X35" s="61"/>
      <c r="Y35" s="59"/>
      <c r="Z35" s="61"/>
      <c r="AA35" s="61"/>
      <c r="AB35" s="61"/>
      <c r="AC35" s="61"/>
      <c r="AD35" s="61"/>
    </row>
    <row r="36" spans="1:30" x14ac:dyDescent="0.25">
      <c r="A36" s="12" t="s">
        <v>87</v>
      </c>
      <c r="B36" s="12"/>
      <c r="C36" s="12"/>
      <c r="D36" s="12"/>
      <c r="E36" s="12"/>
      <c r="G36" s="67" t="s">
        <v>5</v>
      </c>
      <c r="H36" s="37">
        <f>AVERAGE(H24:H33)</f>
        <v>46.350000000000009</v>
      </c>
      <c r="I36" s="37">
        <f>AVERAGE(I24:I32)</f>
        <v>5.6888888888888882</v>
      </c>
      <c r="J36" s="38">
        <f>AVERAGE(J24:J28)</f>
        <v>0</v>
      </c>
      <c r="K36" s="68">
        <f>AVERAGE(K24:K33)</f>
        <v>0.12510504142920956</v>
      </c>
      <c r="L36" s="69">
        <f>AVERAGE(L24:L33)</f>
        <v>5.5803131910080541E-4</v>
      </c>
      <c r="M36" s="68"/>
      <c r="N36" s="37">
        <f t="shared" ref="N36:Y36" si="21">AVERAGE(N24:N33)</f>
        <v>319.79000000000002</v>
      </c>
      <c r="O36" s="37">
        <f t="shared" si="21"/>
        <v>307.76</v>
      </c>
      <c r="P36" s="37">
        <f t="shared" si="21"/>
        <v>774.16000000000008</v>
      </c>
      <c r="Q36" s="38">
        <f t="shared" si="21"/>
        <v>0</v>
      </c>
      <c r="R36" s="37">
        <f t="shared" si="21"/>
        <v>0.41317186389647836</v>
      </c>
      <c r="S36" s="37">
        <f t="shared" si="21"/>
        <v>0.39767446213954238</v>
      </c>
      <c r="T36" s="70">
        <f t="shared" si="21"/>
        <v>0</v>
      </c>
      <c r="U36" s="37">
        <f t="shared" si="21"/>
        <v>1.9783458787695489E-2</v>
      </c>
      <c r="V36" s="37">
        <f t="shared" si="21"/>
        <v>1.2362899032925166E-2</v>
      </c>
      <c r="W36" s="70">
        <f t="shared" si="21"/>
        <v>0</v>
      </c>
      <c r="X36" s="40">
        <f t="shared" si="21"/>
        <v>1.6022652550195613</v>
      </c>
      <c r="Y36" s="37">
        <f t="shared" si="21"/>
        <v>0.32146357820620647</v>
      </c>
      <c r="Z36" s="40"/>
      <c r="AA36" s="68">
        <f>AVERAGE(AA24:AA33)</f>
        <v>1.7376629338670562E-3</v>
      </c>
      <c r="AB36" s="68">
        <f>AVERAGE(AB24:AB33)</f>
        <v>1.7376629338670564E-3</v>
      </c>
      <c r="AC36" s="68"/>
      <c r="AD36" s="68"/>
    </row>
    <row r="37" spans="1:30" x14ac:dyDescent="0.25">
      <c r="G37" s="67" t="s">
        <v>6</v>
      </c>
      <c r="H37" s="37">
        <f>STDEV(H24:H33)</f>
        <v>11.841382239136314</v>
      </c>
      <c r="I37" s="37">
        <f>STDEV(I24:I32)</f>
        <v>1.7076624699018015</v>
      </c>
      <c r="J37" s="38">
        <f>STDEV(J24:J28)</f>
        <v>0</v>
      </c>
      <c r="K37" s="40">
        <f>STDEV(K24:K33)</f>
        <v>1.4132618537793112E-2</v>
      </c>
      <c r="L37" s="49">
        <f>STDEV(L24:L33)</f>
        <v>6.3038576822306406E-5</v>
      </c>
      <c r="M37" s="51"/>
      <c r="N37" s="37">
        <f t="shared" ref="N37:Y37" si="22">STDEV(N24:N33)</f>
        <v>13.771988479034778</v>
      </c>
      <c r="O37" s="37">
        <f t="shared" si="22"/>
        <v>17.063098585348836</v>
      </c>
      <c r="P37" s="37">
        <f t="shared" si="22"/>
        <v>15.323127037984859</v>
      </c>
      <c r="Q37" s="38">
        <f t="shared" si="22"/>
        <v>0</v>
      </c>
      <c r="R37" s="37">
        <f t="shared" si="22"/>
        <v>1.8268881843890767E-2</v>
      </c>
      <c r="S37" s="37">
        <f t="shared" si="22"/>
        <v>2.3136836496569547E-2</v>
      </c>
      <c r="T37" s="70">
        <f t="shared" si="22"/>
        <v>0</v>
      </c>
      <c r="U37" s="37">
        <f t="shared" si="22"/>
        <v>8.747489910069157E-4</v>
      </c>
      <c r="V37" s="37">
        <f t="shared" si="22"/>
        <v>7.192777026954713E-4</v>
      </c>
      <c r="W37" s="70">
        <f t="shared" si="22"/>
        <v>0</v>
      </c>
      <c r="X37" s="40">
        <f t="shared" si="22"/>
        <v>6.0196420076403717E-2</v>
      </c>
      <c r="Y37" s="37">
        <f t="shared" si="22"/>
        <v>1.4845217869729602E-2</v>
      </c>
      <c r="Z37" s="40"/>
      <c r="AA37" s="71">
        <f>STDEV(AA24:AA33)</f>
        <v>2.0434667378506282E-4</v>
      </c>
      <c r="AB37" s="51">
        <f>STDEV(AB24:AB33)</f>
        <v>2.0434667378506282E-4</v>
      </c>
      <c r="AC37" s="51"/>
      <c r="AD37" s="51"/>
    </row>
    <row r="38" spans="1:30" ht="15.75" customHeight="1" x14ac:dyDescent="0.25">
      <c r="G38" s="67" t="s">
        <v>7</v>
      </c>
      <c r="H38" s="37">
        <f>(H37/H36)*100</f>
        <v>25.547750246248786</v>
      </c>
      <c r="I38" s="37">
        <f>(I37/I36)*100</f>
        <v>30.017504353742609</v>
      </c>
      <c r="J38" s="38" t="e">
        <f>(J37/J36)*100</f>
        <v>#DIV/0!</v>
      </c>
      <c r="K38" s="72">
        <f>(K37/K36)*100</f>
        <v>11.296601940530133</v>
      </c>
      <c r="L38" s="72">
        <f>(L37/L36)*100</f>
        <v>11.296601940529941</v>
      </c>
      <c r="M38" s="40"/>
      <c r="N38" s="37">
        <f t="shared" ref="N38:Y38" si="23">(N37/N36)*100</f>
        <v>4.3065725879592165</v>
      </c>
      <c r="O38" s="37">
        <f t="shared" si="23"/>
        <v>5.5442872970330246</v>
      </c>
      <c r="P38" s="37">
        <f t="shared" si="23"/>
        <v>1.979323013070277</v>
      </c>
      <c r="Q38" s="38" t="e">
        <f t="shared" si="23"/>
        <v>#DIV/0!</v>
      </c>
      <c r="R38" s="37">
        <f t="shared" si="23"/>
        <v>4.4216180820260549</v>
      </c>
      <c r="S38" s="37">
        <f t="shared" si="23"/>
        <v>5.8180342715723397</v>
      </c>
      <c r="T38" s="70" t="e">
        <f t="shared" si="23"/>
        <v>#DIV/0!</v>
      </c>
      <c r="U38" s="37">
        <f t="shared" si="23"/>
        <v>4.4216180820260522</v>
      </c>
      <c r="V38" s="37">
        <f t="shared" si="23"/>
        <v>5.8180342715723379</v>
      </c>
      <c r="W38" s="70" t="e">
        <f t="shared" si="23"/>
        <v>#DIV/0!</v>
      </c>
      <c r="X38" s="40">
        <f t="shared" si="23"/>
        <v>3.7569572134090121</v>
      </c>
      <c r="Y38" s="37">
        <f t="shared" si="23"/>
        <v>4.6180092788636129</v>
      </c>
      <c r="Z38" s="40"/>
      <c r="AA38" s="71">
        <f>(AA37/AA36)*100</f>
        <v>11.759856863051256</v>
      </c>
      <c r="AB38" s="71">
        <f>(AB37/AB36)*100</f>
        <v>11.759856863051255</v>
      </c>
      <c r="AC38" s="71"/>
      <c r="AD38" s="71"/>
    </row>
    <row r="39" spans="1:30" x14ac:dyDescent="0.25">
      <c r="G39" t="s">
        <v>142</v>
      </c>
    </row>
    <row r="40" spans="1:30" ht="15.75" thickBot="1" x14ac:dyDescent="0.3">
      <c r="A40" t="s">
        <v>142</v>
      </c>
      <c r="C40" s="73" t="s">
        <v>88</v>
      </c>
      <c r="D40" s="74" t="s">
        <v>89</v>
      </c>
      <c r="G40" s="75" t="s">
        <v>52</v>
      </c>
      <c r="H40" s="76" t="s">
        <v>53</v>
      </c>
      <c r="I40" s="76" t="s">
        <v>54</v>
      </c>
      <c r="J40" s="77" t="s">
        <v>55</v>
      </c>
      <c r="K40" s="76" t="s">
        <v>56</v>
      </c>
      <c r="L40" s="77" t="s">
        <v>57</v>
      </c>
      <c r="M40" s="76" t="s">
        <v>59</v>
      </c>
      <c r="N40" s="76" t="s">
        <v>60</v>
      </c>
      <c r="O40" s="76" t="s">
        <v>61</v>
      </c>
      <c r="P40" s="77" t="s">
        <v>62</v>
      </c>
      <c r="Q40" s="76" t="s">
        <v>63</v>
      </c>
      <c r="R40" s="76" t="s">
        <v>64</v>
      </c>
      <c r="S40" s="77" t="s">
        <v>65</v>
      </c>
      <c r="T40" s="78" t="s">
        <v>66</v>
      </c>
      <c r="U40" s="76" t="s">
        <v>67</v>
      </c>
      <c r="V40" s="77" t="s">
        <v>68</v>
      </c>
      <c r="W40" s="79" t="s">
        <v>69</v>
      </c>
      <c r="X40" s="79" t="s">
        <v>70</v>
      </c>
      <c r="Y40" s="77" t="s">
        <v>72</v>
      </c>
      <c r="Z40" s="79" t="s">
        <v>90</v>
      </c>
      <c r="AA40" s="79" t="s">
        <v>91</v>
      </c>
      <c r="AB40" s="79" t="s">
        <v>92</v>
      </c>
      <c r="AC40" s="80" t="s">
        <v>93</v>
      </c>
      <c r="AD40" s="81" t="s">
        <v>94</v>
      </c>
    </row>
    <row r="41" spans="1:30" ht="15.75" thickTop="1" x14ac:dyDescent="0.25">
      <c r="A41" s="149" t="s">
        <v>95</v>
      </c>
      <c r="B41" s="149"/>
      <c r="C41" s="149"/>
      <c r="D41" s="149"/>
      <c r="G41" s="82" t="str">
        <f t="shared" ref="G41:G50" si="24">A24</f>
        <v>VB210-1</v>
      </c>
      <c r="H41" s="83">
        <f>$B$5</f>
        <v>48.8</v>
      </c>
      <c r="I41" s="83">
        <f>$C$5</f>
        <v>6</v>
      </c>
      <c r="J41" s="84">
        <f>$D$5</f>
        <v>0</v>
      </c>
      <c r="K41" s="83">
        <f t="shared" ref="K41:K49" si="25">I41/H41</f>
        <v>0.12295081967213116</v>
      </c>
      <c r="L41" s="85">
        <f t="shared" ref="L41:L50" si="26">K41/$H$17</f>
        <v>5.4842240810085716E-4</v>
      </c>
      <c r="M41" s="86">
        <f>$B$24</f>
        <v>308.89999999999998</v>
      </c>
      <c r="N41" s="86">
        <f>$C$24</f>
        <v>317.39999999999998</v>
      </c>
      <c r="O41" s="86">
        <f>$D$24</f>
        <v>748.9</v>
      </c>
      <c r="P41" s="87">
        <f>$E$24</f>
        <v>0</v>
      </c>
      <c r="Q41" s="86">
        <f t="shared" ref="Q41:Q50" si="27">M41/O41</f>
        <v>0.4124716250500734</v>
      </c>
      <c r="R41" s="86">
        <f t="shared" ref="R41:R50" si="28">N41/O41</f>
        <v>0.42382160502069699</v>
      </c>
      <c r="S41" s="88">
        <f t="shared" ref="S41:S50" si="29">P41/O41</f>
        <v>0</v>
      </c>
      <c r="T41" s="89">
        <f t="shared" ref="T41:T50" si="30">(Q41*0.005*($H$18))/0.5335</f>
        <v>1.9749930012941192E-2</v>
      </c>
      <c r="U41" s="89">
        <f t="shared" ref="U41:U50" si="31">(R41*0.005*($H$18))/0.8217</f>
        <v>1.3175761105334921E-2</v>
      </c>
      <c r="V41" s="90">
        <f t="shared" ref="V41:V50" si="32">(S41*0.005*(100/20))/0.7126</f>
        <v>0</v>
      </c>
      <c r="W41" s="91">
        <f t="shared" ref="W41:W50" si="33">T41/U41</f>
        <v>1.4989593280455247</v>
      </c>
      <c r="X41" s="91">
        <f t="shared" ref="X41:X50" si="34">(T41+U41+V41)*10</f>
        <v>0.32925691118276113</v>
      </c>
      <c r="Y41" s="92">
        <f t="shared" ref="Y41:Y50" si="35">L41/X41</f>
        <v>1.6656367398054206E-3</v>
      </c>
      <c r="Z41" s="84">
        <f>(Y41*900000)</f>
        <v>1499.0730658248785</v>
      </c>
      <c r="AA41" s="93">
        <f t="shared" ref="AA41:AA50" si="36">(Z41*0.2125)+26.378</f>
        <v>344.93102648778665</v>
      </c>
      <c r="AB41" s="93">
        <f>-0.000006*(AA41)^2 + 0.0266*(AA41) + 3.4677</f>
        <v>11.929000826371613</v>
      </c>
      <c r="AC41" s="94">
        <f t="shared" ref="AC41:AC50" si="37">ABS(Y41-$C$42)</f>
        <v>6.3011885026085157E-5</v>
      </c>
      <c r="AD41" s="95">
        <f t="shared" ref="AD41:AD50" si="38">ABS(AB41-$D$42)</f>
        <v>0.26979507027573923</v>
      </c>
    </row>
    <row r="42" spans="1:30" x14ac:dyDescent="0.25">
      <c r="A42" s="159" t="s">
        <v>96</v>
      </c>
      <c r="B42" s="159"/>
      <c r="C42" s="96">
        <f>MEDIAN(Y41:Y50)</f>
        <v>1.7286486248315057E-3</v>
      </c>
      <c r="D42" s="97">
        <f>MEDIAN(AB41:AB50)</f>
        <v>12.198795896647352</v>
      </c>
      <c r="G42" s="82" t="str">
        <f t="shared" si="24"/>
        <v>VB210-2</v>
      </c>
      <c r="H42" s="83">
        <f>$B$6</f>
        <v>50.9</v>
      </c>
      <c r="I42" s="83">
        <f>$C$6</f>
        <v>4.7</v>
      </c>
      <c r="J42" s="84">
        <f>$D$6</f>
        <v>0</v>
      </c>
      <c r="K42" s="83">
        <f t="shared" si="25"/>
        <v>9.2337917485265236E-2</v>
      </c>
      <c r="L42" s="85">
        <f t="shared" si="26"/>
        <v>4.1187348893913749E-4</v>
      </c>
      <c r="M42" s="86">
        <f>$B$25</f>
        <v>310.7</v>
      </c>
      <c r="N42" s="86">
        <f>$C$25</f>
        <v>293</v>
      </c>
      <c r="O42" s="86">
        <f>$D$25</f>
        <v>775.4</v>
      </c>
      <c r="P42" s="87">
        <f>$E$25</f>
        <v>0</v>
      </c>
      <c r="Q42" s="86">
        <f t="shared" si="27"/>
        <v>0.40069641475367551</v>
      </c>
      <c r="R42" s="86">
        <f t="shared" si="28"/>
        <v>0.37786948671653342</v>
      </c>
      <c r="S42" s="88">
        <f t="shared" si="29"/>
        <v>0</v>
      </c>
      <c r="T42" s="89">
        <f t="shared" si="30"/>
        <v>1.9186110430895301E-2</v>
      </c>
      <c r="U42" s="89">
        <f t="shared" si="31"/>
        <v>1.1747202188358095E-2</v>
      </c>
      <c r="V42" s="90">
        <f t="shared" si="32"/>
        <v>0</v>
      </c>
      <c r="W42" s="91">
        <f t="shared" si="33"/>
        <v>1.6332493578691814</v>
      </c>
      <c r="X42" s="91">
        <f t="shared" si="34"/>
        <v>0.30933312619253395</v>
      </c>
      <c r="Y42" s="90">
        <f t="shared" si="35"/>
        <v>1.3314884636144036E-3</v>
      </c>
      <c r="Z42" s="84">
        <f>(Y42*900000)</f>
        <v>1198.3396172529633</v>
      </c>
      <c r="AA42" s="93">
        <f>(Z42*0.2125)+26.378</f>
        <v>281.02516866625467</v>
      </c>
      <c r="AB42" s="93">
        <f t="shared" ref="AB42:AB50" si="39">-0.000006*(AA42)^2 + 0.0266*(AA42) + 3.4677</f>
        <v>10.469118613978992</v>
      </c>
      <c r="AC42" s="94">
        <f t="shared" si="37"/>
        <v>3.9716016121710209E-4</v>
      </c>
      <c r="AD42" s="95">
        <f t="shared" si="38"/>
        <v>1.7296772826683604</v>
      </c>
    </row>
    <row r="43" spans="1:30" x14ac:dyDescent="0.25">
      <c r="A43" s="159" t="s">
        <v>97</v>
      </c>
      <c r="B43" s="159"/>
      <c r="C43" s="96">
        <f>MEDIAN(AC41:AC50)</f>
        <v>1.3169637566036744E-4</v>
      </c>
      <c r="D43" s="97">
        <f>MEDIAN(AD41:AD50)</f>
        <v>0.56230582422924513</v>
      </c>
      <c r="G43" s="82" t="str">
        <f t="shared" si="24"/>
        <v>VB210-3</v>
      </c>
      <c r="H43" s="83">
        <f>$B$7</f>
        <v>60.1</v>
      </c>
      <c r="I43" s="83">
        <f>$C$7</f>
        <v>7.9</v>
      </c>
      <c r="J43" s="84">
        <f>$D$7</f>
        <v>0</v>
      </c>
      <c r="K43" s="83">
        <f t="shared" si="25"/>
        <v>0.13144758735440931</v>
      </c>
      <c r="L43" s="85">
        <f t="shared" si="26"/>
        <v>5.8632225948708375E-4</v>
      </c>
      <c r="M43" s="86">
        <f>$B$26</f>
        <v>303.10000000000002</v>
      </c>
      <c r="N43" s="86">
        <f>$C$26</f>
        <v>295</v>
      </c>
      <c r="O43" s="86">
        <f>$D$26</f>
        <v>781.9</v>
      </c>
      <c r="P43" s="87">
        <f>$E$26</f>
        <v>0</v>
      </c>
      <c r="Q43" s="86">
        <f t="shared" si="27"/>
        <v>0.38764547896150409</v>
      </c>
      <c r="R43" s="86">
        <f t="shared" si="28"/>
        <v>0.37728609796649187</v>
      </c>
      <c r="S43" s="88">
        <f t="shared" si="29"/>
        <v>0</v>
      </c>
      <c r="T43" s="89">
        <f t="shared" si="30"/>
        <v>1.8561206673048964E-2</v>
      </c>
      <c r="U43" s="89">
        <f t="shared" si="31"/>
        <v>1.1729065805712591E-2</v>
      </c>
      <c r="V43" s="90">
        <f t="shared" si="32"/>
        <v>0</v>
      </c>
      <c r="W43" s="91">
        <f t="shared" si="33"/>
        <v>1.5824965926961385</v>
      </c>
      <c r="X43" s="91">
        <f t="shared" si="34"/>
        <v>0.30290272478761554</v>
      </c>
      <c r="Y43" s="90">
        <f t="shared" si="35"/>
        <v>1.9356783927849833E-3</v>
      </c>
      <c r="Z43" s="84">
        <f t="shared" ref="Z43:Z50" si="40">(Y43*900000)</f>
        <v>1742.1105535064848</v>
      </c>
      <c r="AA43" s="93">
        <f t="shared" si="36"/>
        <v>396.57649262012802</v>
      </c>
      <c r="AB43" s="93">
        <f t="shared" si="39"/>
        <v>13.07299721670211</v>
      </c>
      <c r="AC43" s="94">
        <f t="shared" si="37"/>
        <v>2.0702976795347757E-4</v>
      </c>
      <c r="AD43" s="95">
        <f t="shared" si="38"/>
        <v>0.87420132005475715</v>
      </c>
    </row>
    <row r="44" spans="1:30" x14ac:dyDescent="0.25">
      <c r="A44" s="159" t="s">
        <v>98</v>
      </c>
      <c r="B44" s="159"/>
      <c r="C44" s="96">
        <f>C43*1.483</f>
        <v>1.9530572510432495E-4</v>
      </c>
      <c r="D44" s="97">
        <f>D43*1.483</f>
        <v>0.83389953733197053</v>
      </c>
      <c r="G44" s="82" t="str">
        <f t="shared" si="24"/>
        <v>VB210-4</v>
      </c>
      <c r="H44" s="83">
        <f>$B$8</f>
        <v>50.7</v>
      </c>
      <c r="I44" s="83">
        <f>$C$8</f>
        <v>7.4</v>
      </c>
      <c r="J44" s="84">
        <f>$D$8</f>
        <v>0</v>
      </c>
      <c r="K44" s="83">
        <f t="shared" si="25"/>
        <v>0.14595660749506903</v>
      </c>
      <c r="L44" s="85">
        <f t="shared" si="26"/>
        <v>6.5103977650684251E-4</v>
      </c>
      <c r="M44" s="86">
        <f>$B$27</f>
        <v>320.39999999999998</v>
      </c>
      <c r="N44" s="86">
        <f>$C$27</f>
        <v>300</v>
      </c>
      <c r="O44" s="86">
        <f>$D$27</f>
        <v>801.2</v>
      </c>
      <c r="P44" s="87">
        <f>$E$27</f>
        <v>0</v>
      </c>
      <c r="Q44" s="86">
        <f t="shared" si="27"/>
        <v>0.39990014977533694</v>
      </c>
      <c r="R44" s="86">
        <f t="shared" si="28"/>
        <v>0.37443834248627056</v>
      </c>
      <c r="S44" s="88">
        <f t="shared" si="29"/>
        <v>0</v>
      </c>
      <c r="T44" s="89">
        <f>(Q44*0.005*($H$18))/0.5335</f>
        <v>1.9147983741351418E-2</v>
      </c>
      <c r="U44" s="89">
        <f t="shared" si="31"/>
        <v>1.1640534816614071E-2</v>
      </c>
      <c r="V44" s="90">
        <f t="shared" si="32"/>
        <v>0</v>
      </c>
      <c r="W44" s="91">
        <f t="shared" si="33"/>
        <v>1.6449402061855667</v>
      </c>
      <c r="X44" s="91">
        <f t="shared" si="34"/>
        <v>0.30788518557965489</v>
      </c>
      <c r="Y44" s="90">
        <f t="shared" si="35"/>
        <v>2.1145537589966567E-3</v>
      </c>
      <c r="Z44" s="84">
        <f t="shared" si="40"/>
        <v>1903.098383096991</v>
      </c>
      <c r="AA44" s="93">
        <f t="shared" si="36"/>
        <v>430.78640640811057</v>
      </c>
      <c r="AB44" s="93">
        <f t="shared" si="39"/>
        <v>13.813156842779659</v>
      </c>
      <c r="AC44" s="94">
        <f t="shared" si="37"/>
        <v>3.8590513416515097E-4</v>
      </c>
      <c r="AD44" s="95">
        <f t="shared" si="38"/>
        <v>1.6143609461323063</v>
      </c>
    </row>
    <row r="45" spans="1:30" x14ac:dyDescent="0.25">
      <c r="A45" s="159" t="s">
        <v>99</v>
      </c>
      <c r="B45" s="159"/>
      <c r="C45" s="98">
        <f>COUNT(Y41:Y50)</f>
        <v>10</v>
      </c>
      <c r="D45" s="99">
        <f>COUNT(AB41:AB50)</f>
        <v>10</v>
      </c>
      <c r="G45" s="82" t="str">
        <f t="shared" si="24"/>
        <v>VB210-5</v>
      </c>
      <c r="H45" s="83">
        <f>$B$9</f>
        <v>24.7</v>
      </c>
      <c r="I45" s="83">
        <f>$C$9</f>
        <v>3.2</v>
      </c>
      <c r="J45" s="84">
        <f>$D$9</f>
        <v>0</v>
      </c>
      <c r="K45" s="83">
        <f t="shared" si="25"/>
        <v>0.12955465587044535</v>
      </c>
      <c r="L45" s="85">
        <f t="shared" si="26"/>
        <v>5.7787883433893278E-4</v>
      </c>
      <c r="M45" s="86">
        <f>$B$28</f>
        <v>330.9</v>
      </c>
      <c r="N45" s="86">
        <f>$C$28</f>
        <v>310.7</v>
      </c>
      <c r="O45" s="86">
        <f>$D$28</f>
        <v>765.8</v>
      </c>
      <c r="P45" s="87">
        <f>$E$28</f>
        <v>0</v>
      </c>
      <c r="Q45" s="86">
        <f t="shared" si="27"/>
        <v>0.43209715330373466</v>
      </c>
      <c r="R45" s="86">
        <f t="shared" si="28"/>
        <v>0.40571950901018544</v>
      </c>
      <c r="S45" s="88">
        <f t="shared" si="29"/>
        <v>0</v>
      </c>
      <c r="T45" s="89">
        <f t="shared" ref="T45:T49" si="41">(Q45*0.005*($H$18))/0.5335</f>
        <v>2.0689637827823622E-2</v>
      </c>
      <c r="U45" s="89">
        <f t="shared" si="31"/>
        <v>1.2613003356048662E-2</v>
      </c>
      <c r="V45" s="90">
        <f t="shared" si="32"/>
        <v>0</v>
      </c>
      <c r="W45" s="91">
        <f t="shared" si="33"/>
        <v>1.6403418950889084</v>
      </c>
      <c r="X45" s="91">
        <f t="shared" si="34"/>
        <v>0.33302641183872284</v>
      </c>
      <c r="Y45" s="90">
        <f t="shared" si="35"/>
        <v>1.7352342450807968E-3</v>
      </c>
      <c r="Z45" s="84">
        <f t="shared" si="40"/>
        <v>1561.710820572717</v>
      </c>
      <c r="AA45" s="93">
        <f t="shared" si="36"/>
        <v>358.24154937170232</v>
      </c>
      <c r="AB45" s="93">
        <f t="shared" si="39"/>
        <v>12.226903167109853</v>
      </c>
      <c r="AC45" s="94">
        <f t="shared" si="37"/>
        <v>6.5856202492910881E-6</v>
      </c>
      <c r="AD45" s="95">
        <f t="shared" si="38"/>
        <v>2.8107270462500722E-2</v>
      </c>
    </row>
    <row r="46" spans="1:30" ht="15" customHeight="1" x14ac:dyDescent="0.25">
      <c r="A46" s="160" t="s">
        <v>100</v>
      </c>
      <c r="B46" s="160"/>
      <c r="C46" s="96">
        <f>_xlfn.CONFIDENCE.NORM(0.05,C44,C45)</f>
        <v>1.2104951820030087E-4</v>
      </c>
      <c r="D46" s="97">
        <f>_xlfn.CONFIDENCE.NORM(0.05,D44,D45)</f>
        <v>0.51684679067942751</v>
      </c>
      <c r="G46" s="82" t="str">
        <f t="shared" si="24"/>
        <v>VB210-6</v>
      </c>
      <c r="H46" s="83">
        <f>$B$10</f>
        <v>24.6</v>
      </c>
      <c r="I46" s="83">
        <f>$C$10</f>
        <v>3.1</v>
      </c>
      <c r="J46" s="84">
        <f>$D$10</f>
        <v>0</v>
      </c>
      <c r="K46" s="83">
        <f t="shared" si="25"/>
        <v>0.12601626016260162</v>
      </c>
      <c r="L46" s="85">
        <f t="shared" si="26"/>
        <v>5.6209581231366976E-4</v>
      </c>
      <c r="M46" s="86">
        <f>$B$29</f>
        <v>337.6</v>
      </c>
      <c r="N46" s="86">
        <f>$C$29</f>
        <v>346.6</v>
      </c>
      <c r="O46" s="86">
        <f>$D$29</f>
        <v>785.2</v>
      </c>
      <c r="P46" s="87">
        <f>$E$29</f>
        <v>0</v>
      </c>
      <c r="Q46" s="86">
        <f t="shared" si="27"/>
        <v>0.42995415180845648</v>
      </c>
      <c r="R46" s="86">
        <f t="shared" si="28"/>
        <v>0.44141619969434537</v>
      </c>
      <c r="S46" s="88">
        <f t="shared" si="29"/>
        <v>0</v>
      </c>
      <c r="T46" s="89">
        <f t="shared" si="41"/>
        <v>2.0587026819019718E-2</v>
      </c>
      <c r="U46" s="89">
        <f t="shared" si="31"/>
        <v>1.3722741658989962E-2</v>
      </c>
      <c r="V46" s="90">
        <f t="shared" si="32"/>
        <v>0</v>
      </c>
      <c r="W46" s="91">
        <f t="shared" si="33"/>
        <v>1.5002123723237817</v>
      </c>
      <c r="X46" s="91">
        <f t="shared" si="34"/>
        <v>0.34309768478009678</v>
      </c>
      <c r="Y46" s="90">
        <f t="shared" si="35"/>
        <v>1.6382967220368639E-3</v>
      </c>
      <c r="Z46" s="84">
        <f t="shared" si="40"/>
        <v>1474.4670498331775</v>
      </c>
      <c r="AA46" s="93">
        <f t="shared" si="36"/>
        <v>339.70224808955021</v>
      </c>
      <c r="AB46" s="93">
        <f t="shared" si="39"/>
        <v>11.811394095039468</v>
      </c>
      <c r="AC46" s="94">
        <f t="shared" si="37"/>
        <v>9.0351902794641795E-5</v>
      </c>
      <c r="AD46" s="95">
        <f t="shared" si="38"/>
        <v>0.38740180160788462</v>
      </c>
    </row>
    <row r="47" spans="1:30" x14ac:dyDescent="0.25">
      <c r="G47" s="82" t="str">
        <f t="shared" si="24"/>
        <v>VB210-7</v>
      </c>
      <c r="H47" s="83">
        <f>$B$11</f>
        <v>51.1</v>
      </c>
      <c r="I47" s="83">
        <f>$C$11</f>
        <v>6.7</v>
      </c>
      <c r="J47" s="84">
        <f>$D$11</f>
        <v>0</v>
      </c>
      <c r="K47" s="83">
        <f t="shared" si="25"/>
        <v>0.13111545988258316</v>
      </c>
      <c r="L47" s="85">
        <f t="shared" si="26"/>
        <v>5.8484080415086828E-4</v>
      </c>
      <c r="M47" s="86">
        <f>$B$30</f>
        <v>341.3</v>
      </c>
      <c r="N47" s="86">
        <f>$C$30</f>
        <v>313.10000000000002</v>
      </c>
      <c r="O47" s="86">
        <f>$D$30</f>
        <v>767.8</v>
      </c>
      <c r="P47" s="87">
        <f>$E$30</f>
        <v>0</v>
      </c>
      <c r="Q47" s="86">
        <f t="shared" si="27"/>
        <v>0.44451680125032567</v>
      </c>
      <c r="R47" s="86">
        <f t="shared" si="28"/>
        <v>0.40778848658504824</v>
      </c>
      <c r="S47" s="88">
        <f t="shared" si="29"/>
        <v>0</v>
      </c>
      <c r="T47" s="89">
        <f t="shared" si="41"/>
        <v>2.1284314316662736E-2</v>
      </c>
      <c r="U47" s="89">
        <f t="shared" si="31"/>
        <v>1.2677323706723937E-2</v>
      </c>
      <c r="V47" s="90">
        <f t="shared" si="32"/>
        <v>0</v>
      </c>
      <c r="W47" s="91">
        <f t="shared" si="33"/>
        <v>1.6789280457809663</v>
      </c>
      <c r="X47" s="91">
        <f t="shared" si="34"/>
        <v>0.3396163802338667</v>
      </c>
      <c r="Y47" s="90">
        <f t="shared" si="35"/>
        <v>1.7220630045822144E-3</v>
      </c>
      <c r="Z47" s="84">
        <f t="shared" si="40"/>
        <v>1549.856704123993</v>
      </c>
      <c r="AA47" s="93">
        <f t="shared" si="36"/>
        <v>355.7225496263485</v>
      </c>
      <c r="AB47" s="93">
        <f t="shared" si="39"/>
        <v>12.170688626184852</v>
      </c>
      <c r="AC47" s="94">
        <f t="shared" si="37"/>
        <v>6.585620249291305E-6</v>
      </c>
      <c r="AD47" s="95">
        <f t="shared" si="38"/>
        <v>2.8107270462500722E-2</v>
      </c>
    </row>
    <row r="48" spans="1:30" x14ac:dyDescent="0.25">
      <c r="A48" s="149" t="s">
        <v>101</v>
      </c>
      <c r="B48" s="149"/>
      <c r="C48" s="149"/>
      <c r="D48" s="149"/>
      <c r="G48" s="82" t="str">
        <f t="shared" si="24"/>
        <v>VB210-8</v>
      </c>
      <c r="H48" s="83">
        <f>$B$12</f>
        <v>50.1</v>
      </c>
      <c r="I48" s="83">
        <f>$C$12</f>
        <v>5.8</v>
      </c>
      <c r="J48" s="84">
        <f>$D$12</f>
        <v>0</v>
      </c>
      <c r="K48" s="83">
        <f t="shared" si="25"/>
        <v>0.11576846307385229</v>
      </c>
      <c r="L48" s="85">
        <f t="shared" si="26"/>
        <v>5.1638549031559071E-4</v>
      </c>
      <c r="M48" s="86">
        <f>$B$31</f>
        <v>327</v>
      </c>
      <c r="N48" s="86">
        <f>$C$31</f>
        <v>315.2</v>
      </c>
      <c r="O48" s="86">
        <f>$D$31</f>
        <v>785.3</v>
      </c>
      <c r="P48" s="87">
        <f>$E$31</f>
        <v>0</v>
      </c>
      <c r="Q48" s="86">
        <f t="shared" si="27"/>
        <v>0.41640137527059723</v>
      </c>
      <c r="R48" s="86">
        <f t="shared" si="28"/>
        <v>0.401375270597224</v>
      </c>
      <c r="S48" s="88">
        <f t="shared" si="29"/>
        <v>0</v>
      </c>
      <c r="T48" s="89">
        <f t="shared" si="41"/>
        <v>1.9938093966799266E-2</v>
      </c>
      <c r="U48" s="89">
        <f t="shared" si="31"/>
        <v>1.2477949723020671E-2</v>
      </c>
      <c r="V48" s="90">
        <f t="shared" si="32"/>
        <v>0</v>
      </c>
      <c r="W48" s="91">
        <f t="shared" si="33"/>
        <v>1.5978661887068926</v>
      </c>
      <c r="X48" s="91">
        <f t="shared" si="34"/>
        <v>0.32416043689819934</v>
      </c>
      <c r="Y48" s="90">
        <f t="shared" si="35"/>
        <v>1.592993565953758E-3</v>
      </c>
      <c r="Z48" s="84">
        <f t="shared" si="40"/>
        <v>1433.6942093583823</v>
      </c>
      <c r="AA48" s="93">
        <f t="shared" si="36"/>
        <v>331.03801948865623</v>
      </c>
      <c r="AB48" s="93">
        <f t="shared" si="39"/>
        <v>11.615794296316423</v>
      </c>
      <c r="AC48" s="94">
        <f t="shared" si="37"/>
        <v>1.3565505887774766E-4</v>
      </c>
      <c r="AD48" s="95">
        <f t="shared" si="38"/>
        <v>0.58300160033092929</v>
      </c>
    </row>
    <row r="49" spans="1:30" x14ac:dyDescent="0.25">
      <c r="A49" s="159" t="s">
        <v>5</v>
      </c>
      <c r="B49" s="159"/>
      <c r="C49" s="96">
        <f>AVERAGE(Y41:Y50)</f>
        <v>1.7784736624160233E-3</v>
      </c>
      <c r="D49" s="97">
        <f>AVERAGE(AB41:AB50)</f>
        <v>12.39803687744824</v>
      </c>
      <c r="G49" s="82" t="str">
        <f t="shared" si="24"/>
        <v>VB210-9</v>
      </c>
      <c r="H49" s="83">
        <f>$B$13</f>
        <v>50.6</v>
      </c>
      <c r="I49" s="83">
        <f>$C$13</f>
        <v>6.4</v>
      </c>
      <c r="J49" s="84">
        <f>$D$13</f>
        <v>0</v>
      </c>
      <c r="K49" s="83">
        <f t="shared" si="25"/>
        <v>0.12648221343873517</v>
      </c>
      <c r="L49" s="85">
        <f t="shared" si="26"/>
        <v>5.6417419795144817E-4</v>
      </c>
      <c r="M49" s="86">
        <f>$B$32</f>
        <v>304.60000000000002</v>
      </c>
      <c r="N49" s="86">
        <f>$C$32</f>
        <v>287.5</v>
      </c>
      <c r="O49" s="86">
        <f>$D$32</f>
        <v>774</v>
      </c>
      <c r="P49" s="87">
        <f>$E$32</f>
        <v>0</v>
      </c>
      <c r="Q49" s="86">
        <f t="shared" si="27"/>
        <v>0.39354005167958661</v>
      </c>
      <c r="R49" s="86">
        <f t="shared" si="28"/>
        <v>0.37144702842377259</v>
      </c>
      <c r="S49" s="88">
        <f t="shared" si="29"/>
        <v>0</v>
      </c>
      <c r="T49" s="89">
        <f t="shared" si="41"/>
        <v>1.8843450084639252E-2</v>
      </c>
      <c r="U49" s="89">
        <f t="shared" si="31"/>
        <v>1.1547540879986943E-2</v>
      </c>
      <c r="V49" s="90">
        <f t="shared" si="32"/>
        <v>0</v>
      </c>
      <c r="W49" s="91">
        <f t="shared" si="33"/>
        <v>1.6318149708650833</v>
      </c>
      <c r="X49" s="91">
        <f t="shared" si="34"/>
        <v>0.30390990964626197</v>
      </c>
      <c r="Y49" s="90">
        <f t="shared" si="35"/>
        <v>1.8563863172744929E-3</v>
      </c>
      <c r="Z49" s="84">
        <f t="shared" si="40"/>
        <v>1670.7476855470436</v>
      </c>
      <c r="AA49" s="93">
        <f t="shared" si="36"/>
        <v>381.41188317874673</v>
      </c>
      <c r="AB49" s="93">
        <f t="shared" si="39"/>
        <v>12.740405944774913</v>
      </c>
      <c r="AC49" s="94">
        <f t="shared" si="37"/>
        <v>1.2773769244298723E-4</v>
      </c>
      <c r="AD49" s="95">
        <f t="shared" si="38"/>
        <v>0.54161004812756097</v>
      </c>
    </row>
    <row r="50" spans="1:30" x14ac:dyDescent="0.25">
      <c r="A50" s="159" t="s">
        <v>6</v>
      </c>
      <c r="B50" s="159"/>
      <c r="C50" s="96">
        <f>STDEV(Y41:Y50)</f>
        <v>2.5532228538506404E-4</v>
      </c>
      <c r="D50" s="97">
        <f>STDEV(AB41:AB50)</f>
        <v>1.0829972052362149</v>
      </c>
      <c r="G50" s="82" t="str">
        <f t="shared" si="24"/>
        <v>VB210-10</v>
      </c>
      <c r="H50" s="83">
        <f>$B$14</f>
        <v>51.9</v>
      </c>
      <c r="I50" s="100">
        <f>$C$14</f>
        <v>8.1999999999999993</v>
      </c>
      <c r="J50" s="84">
        <f>$D$14</f>
        <v>0</v>
      </c>
      <c r="K50" s="83">
        <f>I50/H50</f>
        <v>0.15799614643545279</v>
      </c>
      <c r="L50" s="85">
        <f t="shared" si="26"/>
        <v>7.0474216707013156E-4</v>
      </c>
      <c r="M50" s="86">
        <f>$B$33</f>
        <v>313.39999999999998</v>
      </c>
      <c r="N50" s="86">
        <f>$C$33</f>
        <v>299.10000000000002</v>
      </c>
      <c r="O50" s="86">
        <f>$D$33</f>
        <v>756.1</v>
      </c>
      <c r="P50" s="87">
        <f>$E$33</f>
        <v>0</v>
      </c>
      <c r="Q50" s="86">
        <f t="shared" si="27"/>
        <v>0.41449543711149317</v>
      </c>
      <c r="R50" s="86">
        <f t="shared" si="28"/>
        <v>0.3955825948948552</v>
      </c>
      <c r="S50" s="88">
        <f t="shared" si="29"/>
        <v>0</v>
      </c>
      <c r="T50" s="89">
        <f t="shared" si="30"/>
        <v>1.9846834003773371E-2</v>
      </c>
      <c r="U50" s="89">
        <f t="shared" si="31"/>
        <v>1.229786708846182E-2</v>
      </c>
      <c r="V50" s="90">
        <f t="shared" si="32"/>
        <v>0</v>
      </c>
      <c r="W50" s="91">
        <f t="shared" si="33"/>
        <v>1.6138435926335706</v>
      </c>
      <c r="X50" s="91">
        <f t="shared" si="34"/>
        <v>0.32144701092235189</v>
      </c>
      <c r="Y50" s="90">
        <f t="shared" si="35"/>
        <v>2.1924054140306432E-3</v>
      </c>
      <c r="Z50" s="84">
        <f t="shared" si="40"/>
        <v>1973.1648726275789</v>
      </c>
      <c r="AA50" s="93">
        <f t="shared" si="36"/>
        <v>445.67553543336049</v>
      </c>
      <c r="AB50" s="93">
        <f t="shared" si="39"/>
        <v>14.130909145224514</v>
      </c>
      <c r="AC50" s="94">
        <f t="shared" si="37"/>
        <v>4.6375678919913753E-4</v>
      </c>
      <c r="AD50" s="95">
        <f t="shared" si="38"/>
        <v>1.9321132485771617</v>
      </c>
    </row>
    <row r="51" spans="1:30" ht="15.75" thickBot="1" x14ac:dyDescent="0.3">
      <c r="A51" s="159" t="s">
        <v>7</v>
      </c>
      <c r="B51" s="159"/>
      <c r="C51" s="101">
        <f>(C50/C49)*100</f>
        <v>14.356259009099606</v>
      </c>
      <c r="D51" s="97">
        <f>(D50/D49)*100</f>
        <v>8.7352313591368915</v>
      </c>
      <c r="G51" s="75"/>
      <c r="H51" s="76"/>
      <c r="I51" s="76"/>
      <c r="J51" s="77"/>
      <c r="K51" s="79"/>
      <c r="L51" s="102"/>
      <c r="M51" s="103"/>
      <c r="N51" s="103"/>
      <c r="O51" s="103"/>
      <c r="P51" s="104"/>
      <c r="Q51" s="103"/>
      <c r="R51" s="103"/>
      <c r="S51" s="105"/>
      <c r="T51" s="76"/>
      <c r="U51" s="76"/>
      <c r="V51" s="77"/>
      <c r="W51" s="79"/>
      <c r="X51" s="79"/>
      <c r="Y51" s="77"/>
      <c r="Z51" s="106"/>
      <c r="AA51" s="106"/>
      <c r="AB51" s="106"/>
      <c r="AC51" s="107"/>
      <c r="AD51" s="108"/>
    </row>
    <row r="52" spans="1:30" ht="15.75" thickTop="1" x14ac:dyDescent="0.25">
      <c r="A52" s="159" t="s">
        <v>99</v>
      </c>
      <c r="B52" s="159"/>
      <c r="C52" s="98">
        <f>COUNT(Y41:Y50)</f>
        <v>10</v>
      </c>
      <c r="D52" s="99">
        <f>COUNT(AB41:AB50)</f>
        <v>10</v>
      </c>
      <c r="G52" s="109" t="s">
        <v>86</v>
      </c>
      <c r="H52" s="89"/>
      <c r="I52" s="89"/>
      <c r="J52" s="90"/>
      <c r="K52" s="91"/>
      <c r="L52" s="110"/>
      <c r="M52" s="86"/>
      <c r="N52" s="86"/>
      <c r="O52" s="86"/>
      <c r="P52" s="87"/>
      <c r="Q52" s="86"/>
      <c r="R52" s="86"/>
      <c r="S52" s="88"/>
      <c r="T52" s="89"/>
      <c r="U52" s="89"/>
      <c r="V52" s="90"/>
      <c r="W52" s="91"/>
      <c r="X52" s="91"/>
      <c r="Y52" s="90"/>
      <c r="Z52" s="93"/>
      <c r="AA52" s="93"/>
      <c r="AB52" s="93"/>
      <c r="AC52" s="94"/>
      <c r="AD52" s="111"/>
    </row>
    <row r="53" spans="1:30" ht="17.25" customHeight="1" x14ac:dyDescent="0.25">
      <c r="A53" s="160" t="s">
        <v>100</v>
      </c>
      <c r="B53" s="160"/>
      <c r="C53" s="96">
        <f>_xlfn.CONFIDENCE.NORM(0.05,C50,C52)</f>
        <v>1.582474841183102E-4</v>
      </c>
      <c r="D53" s="97">
        <f>_xlfn.CONFIDENCE.NORM(0.05,D50,D52)</f>
        <v>0.67123628780512956</v>
      </c>
      <c r="G53" s="109" t="s">
        <v>5</v>
      </c>
      <c r="H53" s="83">
        <f>AVERAGE(H41:H50)</f>
        <v>46.350000000000009</v>
      </c>
      <c r="I53" s="83">
        <f>AVERAGE(I41:I49)</f>
        <v>5.6888888888888882</v>
      </c>
      <c r="J53" s="84">
        <f>AVERAGE(J41:J45)</f>
        <v>0</v>
      </c>
      <c r="K53" s="112">
        <f t="shared" ref="K53:AD53" si="42">AVERAGE(K41:K50)</f>
        <v>0.12796261308705451</v>
      </c>
      <c r="L53" s="113">
        <f t="shared" si="42"/>
        <v>5.7077752391745625E-4</v>
      </c>
      <c r="M53" s="83">
        <f t="shared" si="42"/>
        <v>319.79000000000002</v>
      </c>
      <c r="N53" s="83">
        <f t="shared" si="42"/>
        <v>307.76</v>
      </c>
      <c r="O53" s="83">
        <f t="shared" si="42"/>
        <v>774.16000000000008</v>
      </c>
      <c r="P53" s="84">
        <f t="shared" si="42"/>
        <v>0</v>
      </c>
      <c r="Q53" s="83">
        <f t="shared" si="42"/>
        <v>0.41317186389647836</v>
      </c>
      <c r="R53" s="83">
        <f t="shared" si="42"/>
        <v>0.39767446213954238</v>
      </c>
      <c r="S53" s="114">
        <f t="shared" si="42"/>
        <v>0</v>
      </c>
      <c r="T53" s="83">
        <f t="shared" si="42"/>
        <v>1.9783458787695489E-2</v>
      </c>
      <c r="U53" s="83">
        <f t="shared" si="42"/>
        <v>1.2362899032925166E-2</v>
      </c>
      <c r="V53" s="114">
        <f t="shared" si="42"/>
        <v>0</v>
      </c>
      <c r="W53" s="93">
        <f t="shared" si="42"/>
        <v>1.6022652550195613</v>
      </c>
      <c r="X53" s="93">
        <f t="shared" si="42"/>
        <v>0.32146357820620647</v>
      </c>
      <c r="Y53" s="113">
        <f t="shared" si="42"/>
        <v>1.7784736624160233E-3</v>
      </c>
      <c r="Z53" s="93">
        <f t="shared" si="42"/>
        <v>1600.626296174421</v>
      </c>
      <c r="AA53" s="93">
        <f t="shared" si="42"/>
        <v>366.51108793706442</v>
      </c>
      <c r="AB53" s="93">
        <f t="shared" si="42"/>
        <v>12.39803687744824</v>
      </c>
      <c r="AC53" s="115">
        <f t="shared" si="42"/>
        <v>1.8837796321749124E-4</v>
      </c>
      <c r="AD53" s="115">
        <f t="shared" si="42"/>
        <v>0.79883758586997011</v>
      </c>
    </row>
    <row r="54" spans="1:30" x14ac:dyDescent="0.25">
      <c r="G54" s="109" t="s">
        <v>6</v>
      </c>
      <c r="H54" s="83">
        <f>STDEV(H41:H50)</f>
        <v>11.841382239136314</v>
      </c>
      <c r="I54" s="83">
        <f>STDEV(I41:I49)</f>
        <v>1.7076624699018015</v>
      </c>
      <c r="J54" s="84">
        <f>STDEV(J41:J45)</f>
        <v>0</v>
      </c>
      <c r="K54" s="93">
        <f t="shared" ref="K54:AD54" si="43">STDEV(K41:K50)</f>
        <v>1.7318362850047519E-2</v>
      </c>
      <c r="L54" s="110">
        <f t="shared" si="43"/>
        <v>7.7248596503177707E-5</v>
      </c>
      <c r="M54" s="83">
        <f t="shared" si="43"/>
        <v>13.771988479034778</v>
      </c>
      <c r="N54" s="83">
        <f t="shared" si="43"/>
        <v>17.063098585348836</v>
      </c>
      <c r="O54" s="83">
        <f t="shared" si="43"/>
        <v>15.323127037984859</v>
      </c>
      <c r="P54" s="84">
        <f t="shared" si="43"/>
        <v>0</v>
      </c>
      <c r="Q54" s="83">
        <f t="shared" si="43"/>
        <v>1.8268881843890767E-2</v>
      </c>
      <c r="R54" s="83">
        <f t="shared" si="43"/>
        <v>2.3136836496569547E-2</v>
      </c>
      <c r="S54" s="114">
        <f t="shared" si="43"/>
        <v>0</v>
      </c>
      <c r="T54" s="83">
        <f t="shared" si="43"/>
        <v>8.747489910069157E-4</v>
      </c>
      <c r="U54" s="83">
        <f t="shared" si="43"/>
        <v>7.192777026954713E-4</v>
      </c>
      <c r="V54" s="114">
        <f t="shared" si="43"/>
        <v>0</v>
      </c>
      <c r="W54" s="93">
        <f t="shared" si="43"/>
        <v>6.0196420076403717E-2</v>
      </c>
      <c r="X54" s="93">
        <f t="shared" si="43"/>
        <v>1.4845217869729602E-2</v>
      </c>
      <c r="Y54" s="114">
        <f t="shared" si="43"/>
        <v>2.5532228538506404E-4</v>
      </c>
      <c r="Z54" s="93">
        <f t="shared" si="43"/>
        <v>229.79005684655729</v>
      </c>
      <c r="AA54" s="93">
        <f t="shared" si="43"/>
        <v>48.830387079893661</v>
      </c>
      <c r="AB54" s="93">
        <f t="shared" si="43"/>
        <v>1.0829972052362149</v>
      </c>
      <c r="AC54" s="116">
        <f t="shared" si="43"/>
        <v>1.688747064053867E-4</v>
      </c>
      <c r="AD54" s="116">
        <f t="shared" si="43"/>
        <v>0.71270231570211739</v>
      </c>
    </row>
    <row r="55" spans="1:30" x14ac:dyDescent="0.25">
      <c r="G55" s="109" t="s">
        <v>7</v>
      </c>
      <c r="H55" s="83">
        <f t="shared" ref="H55:AD55" si="44">(H54/H53)*100</f>
        <v>25.547750246248786</v>
      </c>
      <c r="I55" s="83">
        <f t="shared" si="44"/>
        <v>30.017504353742609</v>
      </c>
      <c r="J55" s="84" t="e">
        <f t="shared" si="44"/>
        <v>#DIV/0!</v>
      </c>
      <c r="K55" s="117">
        <f t="shared" si="44"/>
        <v>13.533924036285214</v>
      </c>
      <c r="L55" s="93">
        <f t="shared" si="44"/>
        <v>13.533924036285129</v>
      </c>
      <c r="M55" s="83">
        <f t="shared" si="44"/>
        <v>4.3065725879592165</v>
      </c>
      <c r="N55" s="83">
        <f t="shared" si="44"/>
        <v>5.5442872970330246</v>
      </c>
      <c r="O55" s="83">
        <f t="shared" si="44"/>
        <v>1.979323013070277</v>
      </c>
      <c r="P55" s="84" t="e">
        <f t="shared" si="44"/>
        <v>#DIV/0!</v>
      </c>
      <c r="Q55" s="83">
        <f t="shared" si="44"/>
        <v>4.4216180820260549</v>
      </c>
      <c r="R55" s="83">
        <f t="shared" si="44"/>
        <v>5.8180342715723397</v>
      </c>
      <c r="S55" s="114" t="e">
        <f t="shared" si="44"/>
        <v>#DIV/0!</v>
      </c>
      <c r="T55" s="83">
        <f t="shared" si="44"/>
        <v>4.4216180820260522</v>
      </c>
      <c r="U55" s="83">
        <f t="shared" si="44"/>
        <v>5.8180342715723379</v>
      </c>
      <c r="V55" s="114" t="e">
        <f t="shared" si="44"/>
        <v>#DIV/0!</v>
      </c>
      <c r="W55" s="93">
        <f t="shared" si="44"/>
        <v>3.7569572134090121</v>
      </c>
      <c r="X55" s="93">
        <f t="shared" si="44"/>
        <v>4.6180092788636129</v>
      </c>
      <c r="Y55" s="114">
        <f t="shared" si="44"/>
        <v>14.356259009099606</v>
      </c>
      <c r="Z55" s="93">
        <f t="shared" si="44"/>
        <v>14.356259009099585</v>
      </c>
      <c r="AA55" s="93">
        <f t="shared" si="44"/>
        <v>13.323031331668359</v>
      </c>
      <c r="AB55" s="93">
        <f t="shared" si="44"/>
        <v>8.7352313591368915</v>
      </c>
      <c r="AC55" s="118">
        <f t="shared" si="44"/>
        <v>89.646741859297464</v>
      </c>
      <c r="AD55" s="118">
        <f t="shared" si="44"/>
        <v>89.217423955578212</v>
      </c>
    </row>
    <row r="57" spans="1:30" x14ac:dyDescent="0.25">
      <c r="G57" t="s">
        <v>143</v>
      </c>
    </row>
    <row r="58" spans="1:30" ht="15.75" thickBot="1" x14ac:dyDescent="0.3">
      <c r="A58" t="s">
        <v>143</v>
      </c>
      <c r="C58" s="73" t="s">
        <v>88</v>
      </c>
      <c r="D58" s="74" t="s">
        <v>89</v>
      </c>
      <c r="G58" s="119" t="s">
        <v>52</v>
      </c>
      <c r="H58" s="120" t="s">
        <v>53</v>
      </c>
      <c r="I58" s="120" t="s">
        <v>54</v>
      </c>
      <c r="J58" s="121" t="s">
        <v>55</v>
      </c>
      <c r="K58" s="120" t="s">
        <v>56</v>
      </c>
      <c r="L58" s="121" t="s">
        <v>57</v>
      </c>
      <c r="M58" s="120" t="s">
        <v>59</v>
      </c>
      <c r="N58" s="120" t="s">
        <v>60</v>
      </c>
      <c r="O58" s="120" t="s">
        <v>61</v>
      </c>
      <c r="P58" s="121" t="s">
        <v>62</v>
      </c>
      <c r="Q58" s="120" t="s">
        <v>63</v>
      </c>
      <c r="R58" s="120" t="s">
        <v>64</v>
      </c>
      <c r="S58" s="121" t="s">
        <v>65</v>
      </c>
      <c r="T58" s="122" t="s">
        <v>66</v>
      </c>
      <c r="U58" s="120" t="s">
        <v>67</v>
      </c>
      <c r="V58" s="121" t="s">
        <v>68</v>
      </c>
      <c r="W58" s="123" t="s">
        <v>69</v>
      </c>
      <c r="X58" s="123" t="s">
        <v>70</v>
      </c>
      <c r="Y58" s="121" t="s">
        <v>72</v>
      </c>
      <c r="Z58" s="123" t="s">
        <v>90</v>
      </c>
      <c r="AA58" s="123" t="s">
        <v>91</v>
      </c>
      <c r="AB58" s="123" t="s">
        <v>92</v>
      </c>
      <c r="AC58" s="80" t="s">
        <v>93</v>
      </c>
      <c r="AD58" s="81" t="s">
        <v>94</v>
      </c>
    </row>
    <row r="59" spans="1:30" ht="15.75" thickTop="1" x14ac:dyDescent="0.25">
      <c r="A59" s="149" t="s">
        <v>95</v>
      </c>
      <c r="B59" s="149"/>
      <c r="C59" s="149"/>
      <c r="D59" s="149"/>
      <c r="G59" s="124" t="s">
        <v>136</v>
      </c>
      <c r="H59" s="125">
        <v>49.2</v>
      </c>
      <c r="I59" s="125">
        <v>6.1</v>
      </c>
      <c r="J59" s="126">
        <f>$D$5</f>
        <v>0</v>
      </c>
      <c r="K59" s="125">
        <f t="shared" ref="K59:K63" si="45">I59/H59</f>
        <v>0.12398373983739835</v>
      </c>
      <c r="L59" s="127">
        <f t="shared" ref="L59:L63" si="46">K59/$H$17</f>
        <v>5.5302975082473953E-4</v>
      </c>
      <c r="M59" s="128">
        <v>308.39999999999998</v>
      </c>
      <c r="N59" s="128">
        <v>299.5</v>
      </c>
      <c r="O59" s="128">
        <v>715.9</v>
      </c>
      <c r="P59" s="129">
        <f>$E$24</f>
        <v>0</v>
      </c>
      <c r="Q59" s="128">
        <f t="shared" ref="Q59:Q63" si="47">M59/O59</f>
        <v>0.4307864226847325</v>
      </c>
      <c r="R59" s="128">
        <f t="shared" ref="R59:R63" si="48">N59/O59</f>
        <v>0.41835451878754015</v>
      </c>
      <c r="S59" s="130">
        <f t="shared" ref="S59:S63" si="49">P59/O59</f>
        <v>0</v>
      </c>
      <c r="T59" s="131">
        <f t="shared" ref="T59:T63" si="50">(Q59*0.005*($H$18))/0.5335</f>
        <v>2.0626877539796615E-2</v>
      </c>
      <c r="U59" s="131">
        <f t="shared" ref="U59:U63" si="51">(R59*0.005*($H$18))/0.8217</f>
        <v>1.3005800392391034E-2</v>
      </c>
      <c r="V59" s="132">
        <f t="shared" ref="V59:V63" si="52">(S59*0.005*(100/20))/0.7126</f>
        <v>0</v>
      </c>
      <c r="W59" s="133">
        <f t="shared" ref="W59:W63" si="53">T59/U59</f>
        <v>1.585975250847633</v>
      </c>
      <c r="X59" s="133">
        <f t="shared" ref="X59:X63" si="54">(T59+U59+V59)*10</f>
        <v>0.33632677932187649</v>
      </c>
      <c r="Y59" s="134">
        <f t="shared" ref="Y59:Y63" si="55">L59/X59</f>
        <v>1.6443226790914282E-3</v>
      </c>
      <c r="Z59" s="126">
        <f t="shared" ref="Z59:Z63" si="56">(Y59*900000)</f>
        <v>1479.8904111822853</v>
      </c>
      <c r="AA59" s="135">
        <f t="shared" ref="AA59:AA63" si="57">(Z59*0.2125)+26.378</f>
        <v>340.85471237623563</v>
      </c>
      <c r="AB59" s="135">
        <f t="shared" ref="AB59:AB63" si="58">-0.000006*(AA59)^2 + 0.0266*(AA59) + 3.4677</f>
        <v>11.837343739513351</v>
      </c>
      <c r="AC59" s="94">
        <f>ABS(Y59-$C$60)</f>
        <v>0</v>
      </c>
      <c r="AD59" s="95">
        <f>ABS(AB59-$D$60)</f>
        <v>0</v>
      </c>
    </row>
    <row r="60" spans="1:30" x14ac:dyDescent="0.25">
      <c r="A60" s="159" t="s">
        <v>96</v>
      </c>
      <c r="B60" s="159"/>
      <c r="C60" s="96">
        <f>MEDIAN(Y59:Y63)</f>
        <v>1.6443226790914282E-3</v>
      </c>
      <c r="D60" s="97">
        <f>MEDIAN(AB59:AB63)</f>
        <v>11.837343739513351</v>
      </c>
      <c r="G60" s="124" t="s">
        <v>137</v>
      </c>
      <c r="H60" s="125">
        <v>49.7</v>
      </c>
      <c r="I60" s="125">
        <v>6</v>
      </c>
      <c r="J60" s="126">
        <f>$D$6</f>
        <v>0</v>
      </c>
      <c r="K60" s="125">
        <f t="shared" si="45"/>
        <v>0.12072434607645875</v>
      </c>
      <c r="L60" s="127">
        <f t="shared" si="46"/>
        <v>5.384912176121092E-4</v>
      </c>
      <c r="M60" s="128">
        <v>320.2</v>
      </c>
      <c r="N60" s="128">
        <v>322.3</v>
      </c>
      <c r="O60" s="128">
        <v>773.4</v>
      </c>
      <c r="P60" s="129">
        <f>$E$25</f>
        <v>0</v>
      </c>
      <c r="Q60" s="128">
        <f t="shared" si="47"/>
        <v>0.41401603310059476</v>
      </c>
      <c r="R60" s="128">
        <f t="shared" si="48"/>
        <v>0.4167313162658392</v>
      </c>
      <c r="S60" s="130">
        <f t="shared" si="49"/>
        <v>0</v>
      </c>
      <c r="T60" s="131">
        <f t="shared" si="50"/>
        <v>1.9823879223157814E-2</v>
      </c>
      <c r="U60" s="131">
        <f t="shared" si="51"/>
        <v>1.2955338291360427E-2</v>
      </c>
      <c r="V60" s="132">
        <f t="shared" si="52"/>
        <v>0</v>
      </c>
      <c r="W60" s="133">
        <f t="shared" si="53"/>
        <v>1.530170712437346</v>
      </c>
      <c r="X60" s="133">
        <f t="shared" si="54"/>
        <v>0.32779217514518239</v>
      </c>
      <c r="Y60" s="132">
        <f t="shared" si="55"/>
        <v>1.6427824043499699E-3</v>
      </c>
      <c r="Z60" s="126">
        <f t="shared" si="56"/>
        <v>1478.5041639149729</v>
      </c>
      <c r="AA60" s="135">
        <f t="shared" si="57"/>
        <v>340.56013483193169</v>
      </c>
      <c r="AB60" s="135">
        <f t="shared" si="58"/>
        <v>11.830712353908922</v>
      </c>
      <c r="AC60" s="94">
        <f t="shared" ref="AC60:AC63" si="59">ABS(Y60-$C$60)</f>
        <v>1.5402747414582779E-6</v>
      </c>
      <c r="AD60" s="95">
        <f t="shared" ref="AD60:AD63" si="60">ABS(AB60-$D$60)</f>
        <v>6.6313856044288855E-3</v>
      </c>
    </row>
    <row r="61" spans="1:30" x14ac:dyDescent="0.25">
      <c r="A61" s="159" t="s">
        <v>97</v>
      </c>
      <c r="B61" s="159"/>
      <c r="C61" s="96">
        <f>MEDIAN(AC59:AC63)</f>
        <v>1.8849325556030087E-6</v>
      </c>
      <c r="D61" s="97">
        <f>MEDIAN(AD59:AD63)</f>
        <v>8.1153925855446118E-3</v>
      </c>
      <c r="G61" s="124" t="s">
        <v>138</v>
      </c>
      <c r="H61" s="125">
        <v>43.4</v>
      </c>
      <c r="I61" s="125">
        <v>5.4</v>
      </c>
      <c r="J61" s="126">
        <f>$D$7</f>
        <v>0</v>
      </c>
      <c r="K61" s="125">
        <f t="shared" si="45"/>
        <v>0.12442396313364057</v>
      </c>
      <c r="L61" s="127">
        <f t="shared" si="46"/>
        <v>5.5499336782925451E-4</v>
      </c>
      <c r="M61" s="128">
        <v>317.8</v>
      </c>
      <c r="N61" s="128">
        <v>308.5</v>
      </c>
      <c r="O61" s="128">
        <v>753.1</v>
      </c>
      <c r="P61" s="129">
        <f>$E$26</f>
        <v>0</v>
      </c>
      <c r="Q61" s="128">
        <f t="shared" si="47"/>
        <v>0.42198911167175673</v>
      </c>
      <c r="R61" s="128">
        <f t="shared" si="48"/>
        <v>0.40964015403000931</v>
      </c>
      <c r="S61" s="130">
        <f t="shared" si="49"/>
        <v>0</v>
      </c>
      <c r="T61" s="131">
        <f t="shared" si="50"/>
        <v>2.0205645468894147E-2</v>
      </c>
      <c r="U61" s="131">
        <f t="shared" si="51"/>
        <v>1.2734888322619676E-2</v>
      </c>
      <c r="V61" s="132">
        <f t="shared" si="52"/>
        <v>0</v>
      </c>
      <c r="W61" s="133">
        <f t="shared" si="53"/>
        <v>1.5866370365419642</v>
      </c>
      <c r="X61" s="133">
        <f t="shared" si="54"/>
        <v>0.32940533791513821</v>
      </c>
      <c r="Y61" s="132">
        <f t="shared" si="55"/>
        <v>1.6848341661428467E-3</v>
      </c>
      <c r="Z61" s="126">
        <f t="shared" si="56"/>
        <v>1516.3507495285621</v>
      </c>
      <c r="AA61" s="135">
        <f t="shared" si="57"/>
        <v>348.60253427481945</v>
      </c>
      <c r="AB61" s="135">
        <f t="shared" si="58"/>
        <v>12.011385050293235</v>
      </c>
      <c r="AC61" s="94">
        <f t="shared" si="59"/>
        <v>4.051148705141853E-5</v>
      </c>
      <c r="AD61" s="95">
        <f t="shared" si="60"/>
        <v>0.17404131077988438</v>
      </c>
    </row>
    <row r="62" spans="1:30" x14ac:dyDescent="0.25">
      <c r="A62" s="159" t="s">
        <v>98</v>
      </c>
      <c r="B62" s="159"/>
      <c r="C62" s="96">
        <f>C61*1.483</f>
        <v>2.7953549799592621E-6</v>
      </c>
      <c r="D62" s="97">
        <f>D61*1.483</f>
        <v>1.203512720436266E-2</v>
      </c>
      <c r="G62" s="124" t="s">
        <v>139</v>
      </c>
      <c r="H62" s="125">
        <v>49.3</v>
      </c>
      <c r="I62" s="125">
        <v>6.1</v>
      </c>
      <c r="J62" s="126">
        <f>$D$8</f>
        <v>0</v>
      </c>
      <c r="K62" s="125">
        <f t="shared" si="45"/>
        <v>0.12373225152129817</v>
      </c>
      <c r="L62" s="127">
        <f t="shared" si="46"/>
        <v>5.5190798662428371E-4</v>
      </c>
      <c r="M62" s="128">
        <v>318.39999999999998</v>
      </c>
      <c r="N62" s="128">
        <v>317</v>
      </c>
      <c r="O62" s="128">
        <v>760.5</v>
      </c>
      <c r="P62" s="129">
        <f>$E$27</f>
        <v>0</v>
      </c>
      <c r="Q62" s="128">
        <f t="shared" si="47"/>
        <v>0.418671926364234</v>
      </c>
      <c r="R62" s="128">
        <f t="shared" si="48"/>
        <v>0.4168310322156476</v>
      </c>
      <c r="S62" s="130">
        <f t="shared" si="49"/>
        <v>0</v>
      </c>
      <c r="T62" s="131">
        <f t="shared" si="50"/>
        <v>2.004681229423497E-2</v>
      </c>
      <c r="U62" s="131">
        <f t="shared" si="51"/>
        <v>1.2958438259643077E-2</v>
      </c>
      <c r="V62" s="132">
        <f t="shared" si="52"/>
        <v>0</v>
      </c>
      <c r="W62" s="133">
        <f t="shared" si="53"/>
        <v>1.5470083579953819</v>
      </c>
      <c r="X62" s="133">
        <f t="shared" si="54"/>
        <v>0.33005250553878046</v>
      </c>
      <c r="Y62" s="132">
        <f t="shared" si="55"/>
        <v>1.6721823872336448E-3</v>
      </c>
      <c r="Z62" s="126">
        <f t="shared" si="56"/>
        <v>1504.9641485102804</v>
      </c>
      <c r="AA62" s="135">
        <f t="shared" si="57"/>
        <v>346.18288155843459</v>
      </c>
      <c r="AB62" s="135">
        <f t="shared" si="58"/>
        <v>11.957109124549753</v>
      </c>
      <c r="AC62" s="94">
        <f t="shared" si="59"/>
        <v>2.785970814221661E-5</v>
      </c>
      <c r="AD62" s="95">
        <f t="shared" si="60"/>
        <v>0.11976538503640199</v>
      </c>
    </row>
    <row r="63" spans="1:30" x14ac:dyDescent="0.25">
      <c r="A63" s="159" t="s">
        <v>99</v>
      </c>
      <c r="B63" s="159"/>
      <c r="C63" s="98">
        <f>COUNT(Y59:Y63)</f>
        <v>5</v>
      </c>
      <c r="D63" s="99">
        <f>COUNT(AB59:AB63)</f>
        <v>5</v>
      </c>
      <c r="G63" s="124" t="s">
        <v>140</v>
      </c>
      <c r="H63" s="125">
        <v>48.5</v>
      </c>
      <c r="I63" s="125">
        <v>5.9</v>
      </c>
      <c r="J63" s="126">
        <f>$D$9</f>
        <v>0</v>
      </c>
      <c r="K63" s="125">
        <f t="shared" si="45"/>
        <v>0.12164948453608249</v>
      </c>
      <c r="L63" s="127">
        <f t="shared" si="46"/>
        <v>5.4261779979518485E-4</v>
      </c>
      <c r="M63" s="128">
        <v>323.2</v>
      </c>
      <c r="N63" s="128">
        <v>319</v>
      </c>
      <c r="O63" s="128">
        <v>768.6</v>
      </c>
      <c r="P63" s="129">
        <f>$E$28</f>
        <v>0</v>
      </c>
      <c r="Q63" s="128">
        <f t="shared" si="47"/>
        <v>0.42050481394743688</v>
      </c>
      <c r="R63" s="128">
        <f t="shared" si="48"/>
        <v>0.41504033307311994</v>
      </c>
      <c r="S63" s="130">
        <f t="shared" si="49"/>
        <v>0</v>
      </c>
      <c r="T63" s="131">
        <f t="shared" si="50"/>
        <v>2.0134574456021136E-2</v>
      </c>
      <c r="U63" s="131">
        <f t="shared" si="51"/>
        <v>1.290276902562109E-2</v>
      </c>
      <c r="V63" s="132">
        <f t="shared" si="52"/>
        <v>0</v>
      </c>
      <c r="W63" s="133">
        <f t="shared" si="53"/>
        <v>1.5604847623048832</v>
      </c>
      <c r="X63" s="133">
        <f t="shared" si="54"/>
        <v>0.33037343481642223</v>
      </c>
      <c r="Y63" s="132">
        <f t="shared" si="55"/>
        <v>1.6424377465358252E-3</v>
      </c>
      <c r="Z63" s="126">
        <f t="shared" si="56"/>
        <v>1478.1939718822427</v>
      </c>
      <c r="AA63" s="135">
        <f t="shared" si="57"/>
        <v>340.49421902497659</v>
      </c>
      <c r="AB63" s="135">
        <f t="shared" si="58"/>
        <v>11.829228346927806</v>
      </c>
      <c r="AC63" s="94">
        <f t="shared" si="59"/>
        <v>1.8849325556030087E-6</v>
      </c>
      <c r="AD63" s="95">
        <f t="shared" si="60"/>
        <v>8.1153925855446118E-3</v>
      </c>
    </row>
    <row r="64" spans="1:30" ht="15.75" thickBot="1" x14ac:dyDescent="0.3">
      <c r="A64" s="160" t="s">
        <v>100</v>
      </c>
      <c r="B64" s="160"/>
      <c r="C64" s="96">
        <f>_xlfn.CONFIDENCE.NORM(0.05,C62,C63)</f>
        <v>2.4501916488472909E-6</v>
      </c>
      <c r="D64" s="97">
        <f>_xlfn.CONFIDENCE.NORM(0.05,D62,D63)</f>
        <v>1.0549060273330286E-2</v>
      </c>
      <c r="G64" s="119"/>
      <c r="H64" s="120"/>
      <c r="I64" s="120"/>
      <c r="J64" s="121"/>
      <c r="K64" s="123"/>
      <c r="L64" s="136"/>
      <c r="M64" s="137"/>
      <c r="N64" s="137"/>
      <c r="O64" s="137"/>
      <c r="P64" s="138"/>
      <c r="Q64" s="137"/>
      <c r="R64" s="137"/>
      <c r="S64" s="139"/>
      <c r="T64" s="120"/>
      <c r="U64" s="120"/>
      <c r="V64" s="121"/>
      <c r="W64" s="123"/>
      <c r="X64" s="123"/>
      <c r="Y64" s="121"/>
      <c r="Z64" s="140"/>
      <c r="AA64" s="140"/>
      <c r="AB64" s="140"/>
      <c r="AC64" s="107"/>
      <c r="AD64" s="108"/>
    </row>
    <row r="65" spans="1:30" ht="15.75" thickTop="1" x14ac:dyDescent="0.25">
      <c r="G65" s="141" t="s">
        <v>86</v>
      </c>
      <c r="H65" s="131"/>
      <c r="I65" s="131"/>
      <c r="J65" s="132"/>
      <c r="K65" s="133"/>
      <c r="L65" s="142"/>
      <c r="M65" s="128"/>
      <c r="N65" s="128"/>
      <c r="O65" s="128"/>
      <c r="P65" s="129"/>
      <c r="Q65" s="128"/>
      <c r="R65" s="128"/>
      <c r="S65" s="130"/>
      <c r="T65" s="131"/>
      <c r="U65" s="131"/>
      <c r="V65" s="132"/>
      <c r="W65" s="133"/>
      <c r="X65" s="133"/>
      <c r="Y65" s="132"/>
      <c r="Z65" s="135"/>
      <c r="AA65" s="135"/>
      <c r="AB65" s="135"/>
      <c r="AC65" s="94"/>
      <c r="AD65" s="111"/>
    </row>
    <row r="66" spans="1:30" x14ac:dyDescent="0.25">
      <c r="A66" s="149" t="s">
        <v>101</v>
      </c>
      <c r="B66" s="149"/>
      <c r="C66" s="149"/>
      <c r="D66" s="149"/>
      <c r="G66" s="141" t="s">
        <v>5</v>
      </c>
      <c r="H66" s="125">
        <f t="shared" ref="H66:AD66" si="61">AVERAGE(H59:H63)</f>
        <v>48.02</v>
      </c>
      <c r="I66" s="125">
        <f t="shared" si="61"/>
        <v>5.9</v>
      </c>
      <c r="J66" s="126">
        <f t="shared" si="61"/>
        <v>0</v>
      </c>
      <c r="K66" s="143">
        <f t="shared" si="61"/>
        <v>0.12290275702097567</v>
      </c>
      <c r="L66" s="144">
        <f t="shared" si="61"/>
        <v>5.4820802453711443E-4</v>
      </c>
      <c r="M66" s="125">
        <f t="shared" si="61"/>
        <v>317.59999999999997</v>
      </c>
      <c r="N66" s="125">
        <f t="shared" si="61"/>
        <v>313.26</v>
      </c>
      <c r="O66" s="125">
        <f t="shared" si="61"/>
        <v>754.3</v>
      </c>
      <c r="P66" s="126">
        <f t="shared" si="61"/>
        <v>0</v>
      </c>
      <c r="Q66" s="125">
        <f t="shared" si="61"/>
        <v>0.42119366155375093</v>
      </c>
      <c r="R66" s="125">
        <f t="shared" si="61"/>
        <v>0.41531947087443133</v>
      </c>
      <c r="S66" s="145">
        <f t="shared" si="61"/>
        <v>0</v>
      </c>
      <c r="T66" s="125">
        <f t="shared" si="61"/>
        <v>2.0167557796420939E-2</v>
      </c>
      <c r="U66" s="125">
        <f t="shared" si="61"/>
        <v>1.2911446858327059E-2</v>
      </c>
      <c r="V66" s="145">
        <f t="shared" si="61"/>
        <v>0</v>
      </c>
      <c r="W66" s="135">
        <f t="shared" si="61"/>
        <v>1.5620552240254417</v>
      </c>
      <c r="X66" s="135">
        <f t="shared" si="61"/>
        <v>0.33079004654747995</v>
      </c>
      <c r="Y66" s="144">
        <f t="shared" si="61"/>
        <v>1.6573118766707428E-3</v>
      </c>
      <c r="Z66" s="135">
        <f t="shared" si="61"/>
        <v>1491.5806890036686</v>
      </c>
      <c r="AA66" s="135">
        <f t="shared" si="61"/>
        <v>343.3388964132796</v>
      </c>
      <c r="AB66" s="135">
        <f t="shared" si="61"/>
        <v>11.893155723038614</v>
      </c>
      <c r="AC66" s="115">
        <f t="shared" si="61"/>
        <v>1.4359280498139285E-5</v>
      </c>
      <c r="AD66" s="115">
        <f t="shared" si="61"/>
        <v>6.1710694801251978E-2</v>
      </c>
    </row>
    <row r="67" spans="1:30" x14ac:dyDescent="0.25">
      <c r="A67" s="159" t="s">
        <v>5</v>
      </c>
      <c r="B67" s="159"/>
      <c r="C67" s="96">
        <f>AVERAGE(Y59:Y63)</f>
        <v>1.6573118766707428E-3</v>
      </c>
      <c r="D67" s="97">
        <f>AVERAGE(AB59:AB63)</f>
        <v>11.893155723038614</v>
      </c>
      <c r="G67" s="141" t="s">
        <v>6</v>
      </c>
      <c r="H67" s="125">
        <f t="shared" ref="H67:AD67" si="62">STDEV(H59:H63)</f>
        <v>2.6185874054535594</v>
      </c>
      <c r="I67" s="125">
        <f t="shared" si="62"/>
        <v>0.29154759474226477</v>
      </c>
      <c r="J67" s="126">
        <f t="shared" si="62"/>
        <v>0</v>
      </c>
      <c r="K67" s="135">
        <f t="shared" si="62"/>
        <v>1.6191679327093344E-3</v>
      </c>
      <c r="L67" s="142">
        <f t="shared" si="62"/>
        <v>7.2223022111125799E-6</v>
      </c>
      <c r="M67" s="125">
        <f t="shared" si="62"/>
        <v>5.5551777649324645</v>
      </c>
      <c r="N67" s="125">
        <f t="shared" si="62"/>
        <v>9.228380139547788</v>
      </c>
      <c r="O67" s="125">
        <f t="shared" si="62"/>
        <v>22.824000525762358</v>
      </c>
      <c r="P67" s="126">
        <f t="shared" si="62"/>
        <v>0</v>
      </c>
      <c r="Q67" s="125">
        <f t="shared" si="62"/>
        <v>6.1442211998070945E-3</v>
      </c>
      <c r="R67" s="125">
        <f t="shared" si="62"/>
        <v>3.3846048020345775E-3</v>
      </c>
      <c r="S67" s="145">
        <f t="shared" si="62"/>
        <v>0</v>
      </c>
      <c r="T67" s="125">
        <f t="shared" si="62"/>
        <v>2.9419705819882516E-4</v>
      </c>
      <c r="U67" s="125">
        <f t="shared" si="62"/>
        <v>1.05220554542988E-4</v>
      </c>
      <c r="V67" s="145">
        <f t="shared" si="62"/>
        <v>0</v>
      </c>
      <c r="W67" s="135">
        <f t="shared" si="62"/>
        <v>2.4606552970324425E-2</v>
      </c>
      <c r="X67" s="135">
        <f t="shared" si="62"/>
        <v>3.2510610894844962E-3</v>
      </c>
      <c r="Y67" s="145">
        <f t="shared" si="62"/>
        <v>1.9872550598329752E-5</v>
      </c>
      <c r="Z67" s="135">
        <f t="shared" si="62"/>
        <v>17.88529553849682</v>
      </c>
      <c r="AA67" s="135">
        <f t="shared" si="62"/>
        <v>3.8006253019305811</v>
      </c>
      <c r="AB67" s="135">
        <f t="shared" si="62"/>
        <v>8.5394778320499715E-2</v>
      </c>
      <c r="AC67" s="116">
        <f t="shared" si="62"/>
        <v>1.8656933401445375E-5</v>
      </c>
      <c r="AD67" s="116">
        <f t="shared" si="62"/>
        <v>8.0160637033527438E-2</v>
      </c>
    </row>
    <row r="68" spans="1:30" x14ac:dyDescent="0.25">
      <c r="A68" s="159" t="s">
        <v>6</v>
      </c>
      <c r="B68" s="159"/>
      <c r="C68" s="96">
        <f>STDEV(Y59:Y63)</f>
        <v>1.9872550598329752E-5</v>
      </c>
      <c r="D68" s="97">
        <f>STDEV(AB59:AB63)</f>
        <v>8.5394778320499715E-2</v>
      </c>
      <c r="G68" s="141" t="s">
        <v>7</v>
      </c>
      <c r="H68" s="125">
        <f t="shared" ref="H68:AD68" si="63">(H67/H66)*100</f>
        <v>5.4531182954051625</v>
      </c>
      <c r="I68" s="125">
        <f t="shared" si="63"/>
        <v>4.9414846566485551</v>
      </c>
      <c r="J68" s="126" t="e">
        <f t="shared" si="63"/>
        <v>#DIV/0!</v>
      </c>
      <c r="K68" s="146">
        <f t="shared" si="63"/>
        <v>1.3174382511476068</v>
      </c>
      <c r="L68" s="135">
        <f t="shared" si="63"/>
        <v>1.3174382511476024</v>
      </c>
      <c r="M68" s="125">
        <f t="shared" si="63"/>
        <v>1.7491113869434713</v>
      </c>
      <c r="N68" s="125">
        <f t="shared" si="63"/>
        <v>2.9459171740879104</v>
      </c>
      <c r="O68" s="125">
        <f t="shared" si="63"/>
        <v>3.0258518528121914</v>
      </c>
      <c r="P68" s="126" t="e">
        <f t="shared" si="63"/>
        <v>#DIV/0!</v>
      </c>
      <c r="Q68" s="125">
        <f t="shared" si="63"/>
        <v>1.4587639275343167</v>
      </c>
      <c r="R68" s="125">
        <f t="shared" si="63"/>
        <v>0.81494007370000887</v>
      </c>
      <c r="S68" s="145" t="e">
        <f t="shared" si="63"/>
        <v>#DIV/0!</v>
      </c>
      <c r="T68" s="125">
        <f t="shared" si="63"/>
        <v>1.4587639275343254</v>
      </c>
      <c r="U68" s="125">
        <f t="shared" si="63"/>
        <v>0.81494007370000876</v>
      </c>
      <c r="V68" s="145" t="e">
        <f t="shared" si="63"/>
        <v>#DIV/0!</v>
      </c>
      <c r="W68" s="135">
        <f t="shared" si="63"/>
        <v>1.5752678005143084</v>
      </c>
      <c r="X68" s="135">
        <f t="shared" si="63"/>
        <v>0.98281708395293421</v>
      </c>
      <c r="Y68" s="145">
        <f t="shared" si="63"/>
        <v>1.1990833395975125</v>
      </c>
      <c r="Z68" s="135">
        <f t="shared" si="63"/>
        <v>1.1990833395975156</v>
      </c>
      <c r="AA68" s="135">
        <f t="shared" si="63"/>
        <v>1.1069603070418621</v>
      </c>
      <c r="AB68" s="135">
        <f t="shared" si="63"/>
        <v>0.7180161456650126</v>
      </c>
      <c r="AC68" s="118">
        <f t="shared" si="63"/>
        <v>129.9294446115388</v>
      </c>
      <c r="AD68" s="118">
        <f t="shared" si="63"/>
        <v>129.89747934567276</v>
      </c>
    </row>
    <row r="69" spans="1:30" x14ac:dyDescent="0.25">
      <c r="A69" s="159" t="s">
        <v>7</v>
      </c>
      <c r="B69" s="159"/>
      <c r="C69" s="101">
        <f>(C68/C67)*100</f>
        <v>1.1990833395975125</v>
      </c>
      <c r="D69" s="97">
        <f>(D68/D67)*100</f>
        <v>0.7180161456650126</v>
      </c>
    </row>
    <row r="70" spans="1:30" x14ac:dyDescent="0.25">
      <c r="A70" s="159" t="s">
        <v>99</v>
      </c>
      <c r="B70" s="159"/>
      <c r="C70" s="98">
        <f>COUNT(Y59:Y63)</f>
        <v>5</v>
      </c>
      <c r="D70" s="99">
        <f>COUNT(AB59:AB63)</f>
        <v>5</v>
      </c>
    </row>
    <row r="71" spans="1:30" x14ac:dyDescent="0.25">
      <c r="A71" s="160" t="s">
        <v>100</v>
      </c>
      <c r="B71" s="160"/>
      <c r="C71" s="96">
        <f>_xlfn.CONFIDENCE.NORM(0.05,C68,C70)</f>
        <v>1.7418738538184657E-5</v>
      </c>
      <c r="D71" s="97">
        <f>_xlfn.CONFIDENCE.NORM(0.05,D68,D70)</f>
        <v>7.4850448045458373E-2</v>
      </c>
      <c r="G71" s="161" t="s">
        <v>141</v>
      </c>
      <c r="H71" s="161"/>
      <c r="I71" s="161"/>
      <c r="J71" s="161"/>
    </row>
  </sheetData>
  <mergeCells count="38">
    <mergeCell ref="G71:J71"/>
    <mergeCell ref="A60:B60"/>
    <mergeCell ref="A61:B61"/>
    <mergeCell ref="A62:B62"/>
    <mergeCell ref="A63:B63"/>
    <mergeCell ref="A64:B64"/>
    <mergeCell ref="A66:D66"/>
    <mergeCell ref="A67:B67"/>
    <mergeCell ref="A68:B68"/>
    <mergeCell ref="A69:B69"/>
    <mergeCell ref="A70:B70"/>
    <mergeCell ref="A71:B71"/>
    <mergeCell ref="A59:D59"/>
    <mergeCell ref="A42:B42"/>
    <mergeCell ref="A43:B43"/>
    <mergeCell ref="A44:B44"/>
    <mergeCell ref="A45:B45"/>
    <mergeCell ref="A46:B46"/>
    <mergeCell ref="A48:D48"/>
    <mergeCell ref="A49:B49"/>
    <mergeCell ref="A50:B50"/>
    <mergeCell ref="A51:B51"/>
    <mergeCell ref="A52:B52"/>
    <mergeCell ref="A53:B53"/>
    <mergeCell ref="AF23:AI23"/>
    <mergeCell ref="AF24:AG24"/>
    <mergeCell ref="AF25:AG25"/>
    <mergeCell ref="AF26:AG26"/>
    <mergeCell ref="AF27:AG27"/>
    <mergeCell ref="A41:D41"/>
    <mergeCell ref="G2:I2"/>
    <mergeCell ref="A3:E3"/>
    <mergeCell ref="R10:T10"/>
    <mergeCell ref="U10:W10"/>
    <mergeCell ref="K14:M14"/>
    <mergeCell ref="N14:P14"/>
    <mergeCell ref="Q14:S14"/>
    <mergeCell ref="T14:U14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L3980-2009</vt:lpstr>
      <vt:lpstr>L3998-2009(1)</vt:lpstr>
      <vt:lpstr>VB210-2010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</dc:creator>
  <cp:lastModifiedBy>Simon</cp:lastModifiedBy>
  <dcterms:created xsi:type="dcterms:W3CDTF">2011-08-10T06:43:17Z</dcterms:created>
  <dcterms:modified xsi:type="dcterms:W3CDTF">2012-02-12T06:59:24Z</dcterms:modified>
</cp:coreProperties>
</file>